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\Dropbox\Documents DROPBOX\31 - Toulouse - Tribunal de commerce\05 - PRO Toulouse Tribunal de commerce\PRO 001\"/>
    </mc:Choice>
  </mc:AlternateContent>
  <xr:revisionPtr revIDLastSave="0" documentId="13_ncr:1_{9A5836A0-9274-4EE3-B027-D03E8F735D50}" xr6:coauthVersionLast="47" xr6:coauthVersionMax="47" xr10:uidLastSave="{00000000-0000-0000-0000-000000000000}"/>
  <bookViews>
    <workbookView xWindow="28680" yWindow="-120" windowWidth="29040" windowHeight="15720" activeTab="1" xr2:uid="{89E3E7AB-93BA-4374-9A0C-923C6A4A2C7A}"/>
  </bookViews>
  <sheets>
    <sheet name="ENTETE" sheetId="5" r:id="rId1"/>
    <sheet name="CDPGF3" sheetId="7" r:id="rId2"/>
    <sheet name="CDPGF9" sheetId="2" state="hidden" r:id="rId3"/>
    <sheet name="CDPGF10" sheetId="3" state="hidden" r:id="rId4"/>
  </sheets>
  <definedNames>
    <definedName name="CODELOT">CDPGF10!$K$9</definedName>
    <definedName name="DATEVALEUR">CDPGF10!$K$13</definedName>
    <definedName name="_xlnm.Print_Titles" localSheetId="3">CDPGF10!$1:$2</definedName>
    <definedName name="_xlnm.Print_Titles" localSheetId="1">CDPGF3!$1:$2</definedName>
    <definedName name="_xlnm.Print_Titles" localSheetId="2">CDPGF9!$1:$2</definedName>
    <definedName name="TAUXTVA1">CDPGF10!$K$19</definedName>
    <definedName name="TAUXTVA2">CDPGF10!$K$20</definedName>
    <definedName name="TAUXTVA3">CDPGF10!$K$21</definedName>
    <definedName name="TAUXTVA4">CDPGF10!$K$22</definedName>
    <definedName name="TITREDOC">CDPGF10!$K$3</definedName>
    <definedName name="TITREDOSSIER">CDPGF10!$K$5</definedName>
    <definedName name="TITRELOT">CDPGF10!$K$11</definedName>
    <definedName name="_xlnm.Print_Area" localSheetId="1">CDPGF3!$A$1:$I$277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5" l="1"/>
  <c r="D258" i="7" l="1"/>
  <c r="D257" i="7"/>
  <c r="D255" i="7"/>
  <c r="M247" i="7" l="1"/>
  <c r="L247" i="7"/>
  <c r="I247" i="7"/>
  <c r="M245" i="7"/>
  <c r="L245" i="7"/>
  <c r="I245" i="7"/>
  <c r="M241" i="7"/>
  <c r="L241" i="7"/>
  <c r="I241" i="7"/>
  <c r="M237" i="7"/>
  <c r="L237" i="7"/>
  <c r="I237" i="7"/>
  <c r="M229" i="7"/>
  <c r="J231" i="7" s="1"/>
  <c r="L229" i="7"/>
  <c r="I229" i="7"/>
  <c r="M221" i="7"/>
  <c r="L221" i="7"/>
  <c r="I221" i="7"/>
  <c r="M217" i="7"/>
  <c r="L217" i="7"/>
  <c r="I217" i="7"/>
  <c r="M209" i="7"/>
  <c r="J211" i="7" s="1"/>
  <c r="L209" i="7"/>
  <c r="I209" i="7"/>
  <c r="M201" i="7"/>
  <c r="L201" i="7"/>
  <c r="I201" i="7"/>
  <c r="M193" i="7"/>
  <c r="L193" i="7"/>
  <c r="I193" i="7"/>
  <c r="M185" i="7"/>
  <c r="L185" i="7"/>
  <c r="I185" i="7"/>
  <c r="M177" i="7"/>
  <c r="J179" i="7" s="1"/>
  <c r="L177" i="7"/>
  <c r="I177" i="7"/>
  <c r="M169" i="7"/>
  <c r="L169" i="7"/>
  <c r="I169" i="7"/>
  <c r="M165" i="7"/>
  <c r="L165" i="7"/>
  <c r="I165" i="7"/>
  <c r="M163" i="7"/>
  <c r="L163" i="7"/>
  <c r="I163" i="7"/>
  <c r="M159" i="7"/>
  <c r="L159" i="7"/>
  <c r="I159" i="7"/>
  <c r="M151" i="7"/>
  <c r="L151" i="7"/>
  <c r="I151" i="7"/>
  <c r="M147" i="7"/>
  <c r="L147" i="7"/>
  <c r="I147" i="7"/>
  <c r="M145" i="7"/>
  <c r="L145" i="7"/>
  <c r="I145" i="7"/>
  <c r="M141" i="7"/>
  <c r="L141" i="7"/>
  <c r="I141" i="7"/>
  <c r="M133" i="7"/>
  <c r="L133" i="7"/>
  <c r="I133" i="7"/>
  <c r="M129" i="7"/>
  <c r="L129" i="7"/>
  <c r="I129" i="7"/>
  <c r="M127" i="7"/>
  <c r="L127" i="7"/>
  <c r="I127" i="7"/>
  <c r="M125" i="7"/>
  <c r="L125" i="7"/>
  <c r="I125" i="7"/>
  <c r="M121" i="7"/>
  <c r="L121" i="7"/>
  <c r="I121" i="7"/>
  <c r="M113" i="7"/>
  <c r="L113" i="7"/>
  <c r="I113" i="7"/>
  <c r="M111" i="7"/>
  <c r="L111" i="7"/>
  <c r="I111" i="7"/>
  <c r="M107" i="7"/>
  <c r="L107" i="7"/>
  <c r="I107" i="7"/>
  <c r="M99" i="7"/>
  <c r="L99" i="7"/>
  <c r="I99" i="7"/>
  <c r="M91" i="7"/>
  <c r="L91" i="7"/>
  <c r="I91" i="7"/>
  <c r="M87" i="7"/>
  <c r="L87" i="7"/>
  <c r="I87" i="7"/>
  <c r="M83" i="7"/>
  <c r="L83" i="7"/>
  <c r="I83" i="7"/>
  <c r="M81" i="7"/>
  <c r="L81" i="7"/>
  <c r="I81" i="7"/>
  <c r="M73" i="7"/>
  <c r="L73" i="7"/>
  <c r="N73" i="7" s="1"/>
  <c r="I73" i="7"/>
  <c r="M69" i="7"/>
  <c r="L69" i="7"/>
  <c r="I69" i="7"/>
  <c r="M65" i="7"/>
  <c r="L65" i="7"/>
  <c r="I65" i="7"/>
  <c r="M53" i="7"/>
  <c r="J55" i="7" s="1"/>
  <c r="L53" i="7"/>
  <c r="I53" i="7"/>
  <c r="M45" i="7"/>
  <c r="L45" i="7"/>
  <c r="I45" i="7"/>
  <c r="M43" i="7"/>
  <c r="L43" i="7"/>
  <c r="I43" i="7"/>
  <c r="M35" i="7"/>
  <c r="L35" i="7"/>
  <c r="I35" i="7"/>
  <c r="M27" i="7"/>
  <c r="L27" i="7"/>
  <c r="I27" i="7"/>
  <c r="M23" i="7"/>
  <c r="L23" i="7"/>
  <c r="I23" i="7"/>
  <c r="M19" i="7"/>
  <c r="L19" i="7"/>
  <c r="I19" i="7"/>
  <c r="N121" i="7" l="1"/>
  <c r="N145" i="7"/>
  <c r="I187" i="7"/>
  <c r="J187" i="7"/>
  <c r="J171" i="7"/>
  <c r="J75" i="7"/>
  <c r="J47" i="7"/>
  <c r="N107" i="7"/>
  <c r="N23" i="7"/>
  <c r="N87" i="7"/>
  <c r="N169" i="7"/>
  <c r="N81" i="7"/>
  <c r="N151" i="7"/>
  <c r="I211" i="7"/>
  <c r="I29" i="7"/>
  <c r="N53" i="7"/>
  <c r="N111" i="7"/>
  <c r="J249" i="7"/>
  <c r="I55" i="7"/>
  <c r="N83" i="7"/>
  <c r="N159" i="7"/>
  <c r="N185" i="7"/>
  <c r="N217" i="7"/>
  <c r="N27" i="7"/>
  <c r="N133" i="7"/>
  <c r="N245" i="7"/>
  <c r="I93" i="7"/>
  <c r="J115" i="7"/>
  <c r="N35" i="7"/>
  <c r="N141" i="7"/>
  <c r="N193" i="7"/>
  <c r="N247" i="7"/>
  <c r="I37" i="7"/>
  <c r="I195" i="7"/>
  <c r="J37" i="7"/>
  <c r="N69" i="7"/>
  <c r="N91" i="7"/>
  <c r="N165" i="7"/>
  <c r="J195" i="7"/>
  <c r="N229" i="7"/>
  <c r="N43" i="7"/>
  <c r="N125" i="7"/>
  <c r="I231" i="7"/>
  <c r="I47" i="7"/>
  <c r="N147" i="7"/>
  <c r="N19" i="7"/>
  <c r="N45" i="7"/>
  <c r="N127" i="7"/>
  <c r="N209" i="7"/>
  <c r="N237" i="7"/>
  <c r="N129" i="7"/>
  <c r="I203" i="7"/>
  <c r="N201" i="7"/>
  <c r="J203" i="7"/>
  <c r="J251" i="7"/>
  <c r="I251" i="7"/>
  <c r="I258" i="7" s="1"/>
  <c r="I75" i="7"/>
  <c r="N65" i="7"/>
  <c r="N177" i="7"/>
  <c r="I57" i="7"/>
  <c r="I257" i="7" s="1"/>
  <c r="I179" i="7"/>
  <c r="J153" i="7"/>
  <c r="I153" i="7"/>
  <c r="I171" i="7"/>
  <c r="N163" i="7"/>
  <c r="J93" i="7"/>
  <c r="N113" i="7"/>
  <c r="I115" i="7"/>
  <c r="I249" i="7"/>
  <c r="N241" i="7"/>
  <c r="J29" i="7"/>
  <c r="I101" i="7"/>
  <c r="N99" i="7"/>
  <c r="I223" i="7"/>
  <c r="N221" i="7"/>
  <c r="J57" i="7"/>
  <c r="J101" i="7"/>
  <c r="I135" i="7"/>
  <c r="J135" i="7"/>
  <c r="J223" i="7"/>
  <c r="I260" i="7" l="1"/>
  <c r="I262" i="7" l="1"/>
  <c r="I264" i="7" s="1"/>
</calcChain>
</file>

<file path=xl/sharedStrings.xml><?xml version="1.0" encoding="utf-8"?>
<sst xmlns="http://schemas.openxmlformats.org/spreadsheetml/2006/main" count="614" uniqueCount="264">
  <si>
    <t>PU H.T.</t>
  </si>
  <si>
    <t>Total H.T.</t>
  </si>
  <si>
    <t>Notes :</t>
  </si>
  <si>
    <t>1.</t>
  </si>
  <si>
    <t>Titre du dossier :</t>
  </si>
  <si>
    <t>Taux de TVA utilisés par le récapitulatif :</t>
  </si>
  <si>
    <t>2.</t>
  </si>
  <si>
    <t>Titre du lot :</t>
  </si>
  <si>
    <t>3.</t>
  </si>
  <si>
    <t>Date de valeur du lot :</t>
  </si>
  <si>
    <t>Code du lot :</t>
  </si>
  <si>
    <t>4.</t>
  </si>
  <si>
    <t>5.</t>
  </si>
  <si>
    <t>- Le taux 0% est toujours supporté qu'il soit dans cette liste ou non</t>
  </si>
  <si>
    <t>Paramètres</t>
  </si>
  <si>
    <t>Titre du document :</t>
  </si>
  <si>
    <t>6.</t>
  </si>
  <si>
    <t>v1.3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</si>
  <si>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</si>
  <si>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</si>
  <si>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Phase :</t>
  </si>
  <si>
    <t>Code du dossier</t>
  </si>
  <si>
    <t>Indice :</t>
  </si>
  <si>
    <t>7.</t>
  </si>
  <si>
    <t>8.</t>
  </si>
  <si>
    <t>9.</t>
  </si>
  <si>
    <t>Rue du dossier</t>
  </si>
  <si>
    <t>Code postal et ville du dossier</t>
  </si>
  <si>
    <t>Parcelle du dossier</t>
  </si>
  <si>
    <t/>
  </si>
  <si>
    <t>2</t>
  </si>
  <si>
    <t>Lot n°1</t>
  </si>
  <si>
    <t>MAÇONNERIE - PIERRE DE TAILLE</t>
  </si>
  <si>
    <t>3</t>
  </si>
  <si>
    <t>TRANCHE FERME</t>
  </si>
  <si>
    <t>4</t>
  </si>
  <si>
    <t>8</t>
  </si>
  <si>
    <t>9</t>
  </si>
  <si>
    <t>ENS</t>
  </si>
  <si>
    <t>U</t>
  </si>
  <si>
    <t>4.&amp;</t>
  </si>
  <si>
    <t>OUVRAGES COMMUNS</t>
  </si>
  <si>
    <t>Documents</t>
  </si>
  <si>
    <t>Gravois</t>
  </si>
  <si>
    <t>Prorata</t>
  </si>
  <si>
    <t>RDC - SALLE D'AUDIENCE - aménagements partiels</t>
  </si>
  <si>
    <t>Déposes - Démolitions - Reposes</t>
  </si>
  <si>
    <t>RDC - SALLE DES PAS PERDUS</t>
  </si>
  <si>
    <t>M2</t>
  </si>
  <si>
    <t>ML</t>
  </si>
  <si>
    <t>Sols</t>
  </si>
  <si>
    <t>R+3 - BUREAUX - aménagements partiels</t>
  </si>
  <si>
    <t>3.&amp;</t>
  </si>
  <si>
    <t>TRANCHE OPTIONNELLE</t>
  </si>
  <si>
    <t>RDC - SALLE D'AUDIENCE</t>
  </si>
  <si>
    <t>RDC - HALL ENTREE</t>
  </si>
  <si>
    <t>R+1 - SALLE PIERRE COUZIER</t>
  </si>
  <si>
    <t>R+1 - SALLE DES DELIBERES</t>
  </si>
  <si>
    <t>R+1 - SALON D'HONNEUR</t>
  </si>
  <si>
    <t>R+1 - BUREAU DU PRESIDENT</t>
  </si>
  <si>
    <t>R+1 - SALLE D'AUDIENCE</t>
  </si>
  <si>
    <t>R+1 - GALERIE NORD</t>
  </si>
  <si>
    <t>R+1 - GALERIE OUEST</t>
  </si>
  <si>
    <t>R+1 - GALERIE SUD</t>
  </si>
  <si>
    <t>R+1 - GALERIE EST</t>
  </si>
  <si>
    <t>R+2 - SALLE D'AUDIENCE</t>
  </si>
  <si>
    <t>R+2 - ESCALIER</t>
  </si>
  <si>
    <t>R+3 - BUREAUX</t>
  </si>
  <si>
    <t>Lot n°2</t>
  </si>
  <si>
    <t>MENUISERIE BOIS EXTERIEURE</t>
  </si>
  <si>
    <t>Menuiseries</t>
  </si>
  <si>
    <t>Lot n°3</t>
  </si>
  <si>
    <t>MENUISERIE BOIS INTERIEURE - PLANCHER</t>
  </si>
  <si>
    <t>3.1.1.1</t>
  </si>
  <si>
    <t>3.1.1.1.1</t>
  </si>
  <si>
    <t>3.1.1.2</t>
  </si>
  <si>
    <t>3.1.1.2.1</t>
  </si>
  <si>
    <t>3.1.1.3</t>
  </si>
  <si>
    <t>3.1.1.3.1</t>
  </si>
  <si>
    <t>3.1.2.1</t>
  </si>
  <si>
    <t>3.1.2.1.1</t>
  </si>
  <si>
    <t>3.1.3.1</t>
  </si>
  <si>
    <t>3.1.3.1.1</t>
  </si>
  <si>
    <t>3.1.3.1.2</t>
  </si>
  <si>
    <t>3.1.4.1</t>
  </si>
  <si>
    <t>3.1.4.1.1</t>
  </si>
  <si>
    <t>3.2.1.1</t>
  </si>
  <si>
    <t>3.2.1.1.1</t>
  </si>
  <si>
    <t>3.2.1.2</t>
  </si>
  <si>
    <t>3.2.1.2.1</t>
  </si>
  <si>
    <t>3.2.1.3</t>
  </si>
  <si>
    <t>3.2.1.3.1</t>
  </si>
  <si>
    <t>3.2.2.1</t>
  </si>
  <si>
    <t>3.2.2.1.1</t>
  </si>
  <si>
    <t>3.2.2.1.2</t>
  </si>
  <si>
    <t>3.2.2.2</t>
  </si>
  <si>
    <t>3.2.2.2.1</t>
  </si>
  <si>
    <t>3.2.2.3</t>
  </si>
  <si>
    <t>3.2.2.3.1</t>
  </si>
  <si>
    <t>3.2.3.1</t>
  </si>
  <si>
    <t>3.2.3.1.1</t>
  </si>
  <si>
    <t>3.2.4.1</t>
  </si>
  <si>
    <t>3.2.4.1.1</t>
  </si>
  <si>
    <t>3.2.4.2</t>
  </si>
  <si>
    <t>3.2.4.2.1</t>
  </si>
  <si>
    <t>3.2.4.2.2</t>
  </si>
  <si>
    <t>3.2.5.1</t>
  </si>
  <si>
    <t>3.2.5.1.1</t>
  </si>
  <si>
    <t>3.2.5.2</t>
  </si>
  <si>
    <t>Elévations</t>
  </si>
  <si>
    <t>3.2.5.2.1</t>
  </si>
  <si>
    <t>3.2.5.2.2</t>
  </si>
  <si>
    <t>3.2.5.2.3</t>
  </si>
  <si>
    <t>3.2.5.3</t>
  </si>
  <si>
    <t>3.2.5.3.1</t>
  </si>
  <si>
    <t>3.2.6.1</t>
  </si>
  <si>
    <t>3.2.6.1.1</t>
  </si>
  <si>
    <t>3.2.6.2</t>
  </si>
  <si>
    <t>3.2.6.2.1</t>
  </si>
  <si>
    <t>3.2.6.2.2</t>
  </si>
  <si>
    <t>3.2.6.3</t>
  </si>
  <si>
    <t>3.2.6.3.1</t>
  </si>
  <si>
    <t>3.2.7.1</t>
  </si>
  <si>
    <t>3.2.7.1.1</t>
  </si>
  <si>
    <t>3.2.7.2</t>
  </si>
  <si>
    <t>3.2.7.2.1</t>
  </si>
  <si>
    <t>3.2.7.2.2</t>
  </si>
  <si>
    <t>3.2.7.3</t>
  </si>
  <si>
    <t>3.2.7.3.1</t>
  </si>
  <si>
    <t>3.2.8.1</t>
  </si>
  <si>
    <t>3.2.8.1.1</t>
  </si>
  <si>
    <t>3.2.9.1</t>
  </si>
  <si>
    <t>3.2.9.1.1</t>
  </si>
  <si>
    <t>3.2.10.1</t>
  </si>
  <si>
    <t>3.2.10.1.1</t>
  </si>
  <si>
    <t>3.2.11.1</t>
  </si>
  <si>
    <t>3.2.11.1.1</t>
  </si>
  <si>
    <t>3.2.12.1</t>
  </si>
  <si>
    <t>3.2.12.1.1</t>
  </si>
  <si>
    <t>3.2.13.1</t>
  </si>
  <si>
    <t>3.2.13.1.1</t>
  </si>
  <si>
    <t>3.2.13.2</t>
  </si>
  <si>
    <t>3.2.13.2.1</t>
  </si>
  <si>
    <t>3.2.14.1</t>
  </si>
  <si>
    <t>Escalier</t>
  </si>
  <si>
    <t>3.2.14.1.1</t>
  </si>
  <si>
    <t>3.2.15.1</t>
  </si>
  <si>
    <t>3.2.15.1.1</t>
  </si>
  <si>
    <t>3.2.15.2</t>
  </si>
  <si>
    <t>3.2.15.2.1</t>
  </si>
  <si>
    <t>3.2.15.3</t>
  </si>
  <si>
    <t>Aménagements</t>
  </si>
  <si>
    <t>3.2.15.3.1</t>
  </si>
  <si>
    <t>3.2.15.3.2</t>
  </si>
  <si>
    <t>Lot n°4</t>
  </si>
  <si>
    <t>SERRURERIE</t>
  </si>
  <si>
    <t>Lot n°5</t>
  </si>
  <si>
    <t>PLATRERIE - CLOISON MODULAIRE</t>
  </si>
  <si>
    <t>Lot n°6</t>
  </si>
  <si>
    <t>PEINTURE - DEPLOMBAGE - SOL SOUPLE</t>
  </si>
  <si>
    <t>Lot n°7</t>
  </si>
  <si>
    <t>ELECTRICITE CFO/CFA - SSI</t>
  </si>
  <si>
    <t>Lot n°8</t>
  </si>
  <si>
    <t>PLOMBERIE - CHAUFFAGE - VENTILATION</t>
  </si>
  <si>
    <t>D.Q.E.</t>
  </si>
  <si>
    <t>RESTAURATION DES MENUISERIES EXTERIEURES ET DES DECORS INTERIEURS</t>
  </si>
  <si>
    <t>08/03/2026</t>
  </si>
  <si>
    <t>EP</t>
  </si>
  <si>
    <t>001</t>
  </si>
  <si>
    <t>Tribunal de commerce</t>
  </si>
  <si>
    <t>TOULOUSE</t>
  </si>
  <si>
    <t>N°</t>
  </si>
  <si>
    <t>Désignation</t>
  </si>
  <si>
    <t>C.C.T.P.</t>
  </si>
  <si>
    <t>- Etudes - Plans EXE - PPSPS - DOE</t>
  </si>
  <si>
    <t>- Chargement des gravois</t>
  </si>
  <si>
    <t>- Participation au compte prorata / 1.50%</t>
  </si>
  <si>
    <t>- Porte 2V provisoire / accès salle hall d'entrée</t>
  </si>
  <si>
    <t>- Restauration de menuiserie / porte 2V</t>
  </si>
  <si>
    <t>- Restauration de menuiserie / porte 1V</t>
  </si>
  <si>
    <t>- Bloc-porte 1V / 100</t>
  </si>
  <si>
    <t>- Dépose d'ouvrages divers / porte 2V / accès salle hall d'entrée (porte provisoire)</t>
  </si>
  <si>
    <t>- Dépose d'ouvrages divers / revêtement de sol (moquette)</t>
  </si>
  <si>
    <t>- Porte 2V vitrée / Pi 0.1</t>
  </si>
  <si>
    <t>- Restauration de parquet bois compris ponçage, mise en teinte et huilage</t>
  </si>
  <si>
    <t>- Dépose et repose de menuiserie / porte automatique 2V</t>
  </si>
  <si>
    <t>- Dépose d'ouvrages divers / porte 1V / Meb 19</t>
  </si>
  <si>
    <t>- Restauration de menuiserie / fenêtre</t>
  </si>
  <si>
    <t>- Porte 2V vitrée / Meb 19</t>
  </si>
  <si>
    <t>- Restauration de lambris d'appui</t>
  </si>
  <si>
    <t>- Restauration d'ensemble menuisé / élévation Nord</t>
  </si>
  <si>
    <t>- Restauration d'ensemble menuisé / élévations Ouest, Sud et Est</t>
  </si>
  <si>
    <t>- Restauration d'ensemble menuisé / élévations Nord et Sud</t>
  </si>
  <si>
    <t>- Restauration d'ensemble menuisé / élévation Sud</t>
  </si>
  <si>
    <t>- Restauration de lambris bois</t>
  </si>
  <si>
    <t>- Restauration d'escalier bois compris ponçage, mise en peinture et huilage</t>
  </si>
  <si>
    <t>- Bloc-porte 1V / 80</t>
  </si>
  <si>
    <t>- Plinthe bois</t>
  </si>
  <si>
    <t>- Placard 2V coulissants compris aménagement intérieur</t>
  </si>
  <si>
    <t>- Placard 2V ouvrants compris aménagement intérieur</t>
  </si>
  <si>
    <t>Lot n°3 : MENUISERIE BOIS INTERIEURE - PLANCHER</t>
  </si>
  <si>
    <t xml:space="preserve"> TRANCHE FERME</t>
  </si>
  <si>
    <t xml:space="preserve"> TRANCHE OPTIONNELLE</t>
  </si>
  <si>
    <t xml:space="preserve"> OUVRAGES COMMUNS</t>
  </si>
  <si>
    <t xml:space="preserve"> RDC - SALLE D'AUDIENCE - aménagements partiels</t>
  </si>
  <si>
    <t xml:space="preserve"> RDC - SALLE DES PAS PERDUS</t>
  </si>
  <si>
    <t xml:space="preserve"> R+3 - BUREAUX - aménagements partiels</t>
  </si>
  <si>
    <t xml:space="preserve"> RDC - SALLE D'AUDIENCE</t>
  </si>
  <si>
    <t xml:space="preserve"> RDC - HALL ENTREE</t>
  </si>
  <si>
    <t xml:space="preserve"> R+1 - SALLE PIERRE COUZIER</t>
  </si>
  <si>
    <t xml:space="preserve"> R+1 - SALLE DES DELIBERES</t>
  </si>
  <si>
    <t xml:space="preserve"> R+1 - SALON D'HONNEUR</t>
  </si>
  <si>
    <t xml:space="preserve"> R+1 - BUREAU DU PRESIDENT</t>
  </si>
  <si>
    <t xml:space="preserve"> R+1 - SALLE D'AUDIENCE</t>
  </si>
  <si>
    <t xml:space="preserve"> R+1 - GALERIE NORD</t>
  </si>
  <si>
    <t xml:space="preserve"> R+1 - GALERIE OUEST</t>
  </si>
  <si>
    <t xml:space="preserve"> R+1 - GALERIE SUD</t>
  </si>
  <si>
    <t xml:space="preserve"> R+1 - GALERIE EST</t>
  </si>
  <si>
    <t xml:space="preserve"> R+2 - SALLE D'AUDIENCE</t>
  </si>
  <si>
    <t xml:space="preserve"> R+2 - ESCALIER</t>
  </si>
  <si>
    <t xml:space="preserve"> R+3 - BUREAUX</t>
  </si>
  <si>
    <t>Maître d'Ouvrage :</t>
  </si>
  <si>
    <t>Maître d'Œuvre :</t>
  </si>
  <si>
    <t>TOTAL T.T.C.</t>
  </si>
  <si>
    <t>RECAPITULATION</t>
  </si>
  <si>
    <t>T.V.A. 20,00 %</t>
  </si>
  <si>
    <t>HAUTE GARONNE</t>
  </si>
  <si>
    <t>TRIBUNAL DE COMMERCE</t>
  </si>
  <si>
    <t>MINISTERE DE LA JUSTICE</t>
  </si>
  <si>
    <t>Délégation Interrégionale Sud</t>
  </si>
  <si>
    <t>Département Immobilier de Toulouse</t>
  </si>
  <si>
    <t xml:space="preserve">LE PAVILLON ARCHITECTURES </t>
  </si>
  <si>
    <t xml:space="preserve">23, rue Laganne </t>
  </si>
  <si>
    <t xml:space="preserve">31300 TOULOUSE </t>
  </si>
  <si>
    <t>mars 2026 - Ind 001</t>
  </si>
  <si>
    <t>3.4.1</t>
  </si>
  <si>
    <t>3.4.2</t>
  </si>
  <si>
    <t>3.4.3</t>
  </si>
  <si>
    <t>3.6.2</t>
  </si>
  <si>
    <t>3.6.1</t>
  </si>
  <si>
    <t>3.6.5</t>
  </si>
  <si>
    <t>3.5.2</t>
  </si>
  <si>
    <t>3.6.3</t>
  </si>
  <si>
    <t>3.8.1</t>
  </si>
  <si>
    <t>3.5.1</t>
  </si>
  <si>
    <t>3.6.4</t>
  </si>
  <si>
    <t>3.7.1</t>
  </si>
  <si>
    <t>3.7.2</t>
  </si>
  <si>
    <t>3.9.1</t>
  </si>
  <si>
    <t>3.8.2</t>
  </si>
  <si>
    <t>3.10.1</t>
  </si>
  <si>
    <t>3.10.2</t>
  </si>
  <si>
    <t>Qté
MOE</t>
  </si>
  <si>
    <t>Qté Entreprise</t>
  </si>
  <si>
    <t>A                                                          le</t>
  </si>
  <si>
    <t>L 'entrepreneur soussigné (signature et cachet)</t>
  </si>
  <si>
    <t>Cadre de Décomposition du Prix Global et Forfaitaire</t>
  </si>
  <si>
    <r>
      <rPr>
        <b/>
        <u/>
        <sz val="9"/>
        <rFont val="Arial"/>
        <family val="2"/>
      </rPr>
      <t xml:space="preserve">IMPORTANT </t>
    </r>
    <r>
      <rPr>
        <b/>
        <sz val="9"/>
        <rFont val="Arial"/>
        <family val="2"/>
      </rPr>
      <t>:</t>
    </r>
  </si>
  <si>
    <t>Le devis étant Global et Forfaitaire, il appartient à l'entreprise</t>
  </si>
  <si>
    <t>de vérifier et éventuellement de rectifier les quantités</t>
  </si>
  <si>
    <t>prévues, de modifier ou compléter le contenu du cadre</t>
  </si>
  <si>
    <t>proposé. Aucune modification ultérieure des quantités</t>
  </si>
  <si>
    <t>ne sera acceptée en dehors de celles liées aux modifications</t>
  </si>
  <si>
    <t>de programme demandées par le maître d'ouvrage.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</si>
</sst>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6" formatCode="#,##0.00\ [$€];[Red]\-#,##0.00\ [$€]"/>
  </numFmts>
  <fonts count="36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  <font>
      <b/>
      <sz val="14"/>
      <color indexed="10"/>
      <name val="Arial"/>
      <family val="2"/>
    </font>
    <font>
      <b/>
      <u/>
      <sz val="10"/>
      <color indexed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13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sz val="11"/>
      <name val="Arial"/>
      <family val="2"/>
    </font>
    <font>
      <b/>
      <u/>
      <sz val="9"/>
      <name val="Arial"/>
      <family val="2"/>
    </font>
    <font>
      <sz val="9"/>
      <name val="Microsoft Sans Serif"/>
      <family val="2"/>
    </font>
    <font>
      <b/>
      <sz val="11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i/>
      <sz val="14"/>
      <name val="Arial"/>
      <family val="2"/>
    </font>
    <font>
      <i/>
      <sz val="8"/>
      <name val="Arial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5" fillId="0" borderId="0" applyFont="0" applyFill="0" applyBorder="0" applyAlignment="0" applyProtection="0">
      <alignment horizontal="left"/>
    </xf>
  </cellStyleXfs>
  <cellXfs count="208">
    <xf numFmtId="0" fontId="0" fillId="0" borderId="0" xfId="0"/>
    <xf numFmtId="0" fontId="6" fillId="0" borderId="0" xfId="0" applyFont="1"/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/>
    </xf>
    <xf numFmtId="10" fontId="0" fillId="0" borderId="8" xfId="0" applyNumberFormat="1" applyBorder="1" applyAlignment="1">
      <alignment horizontal="right" vertical="top"/>
    </xf>
    <xf numFmtId="10" fontId="0" fillId="0" borderId="5" xfId="0" applyNumberFormat="1" applyBorder="1" applyAlignment="1">
      <alignment horizontal="right" vertical="top"/>
    </xf>
    <xf numFmtId="9" fontId="0" fillId="0" borderId="5" xfId="0" applyNumberFormat="1" applyBorder="1" applyAlignment="1">
      <alignment horizontal="right" vertical="top"/>
    </xf>
    <xf numFmtId="9" fontId="0" fillId="0" borderId="9" xfId="0" applyNumberFormat="1" applyBorder="1" applyAlignment="1">
      <alignment horizontal="right" vertical="top"/>
    </xf>
    <xf numFmtId="0" fontId="0" fillId="0" borderId="0" xfId="0" applyAlignment="1">
      <alignment horizontal="center" vertical="top"/>
    </xf>
    <xf numFmtId="0" fontId="11" fillId="0" borderId="0" xfId="0" applyFont="1"/>
    <xf numFmtId="164" fontId="0" fillId="0" borderId="0" xfId="0" applyNumberFormat="1" applyAlignment="1">
      <alignment horizontal="center" vertical="top"/>
    </xf>
    <xf numFmtId="0" fontId="7" fillId="0" borderId="0" xfId="0" applyFont="1"/>
    <xf numFmtId="0" fontId="13" fillId="0" borderId="0" xfId="0" applyFont="1"/>
    <xf numFmtId="0" fontId="3" fillId="0" borderId="0" xfId="0" applyFont="1"/>
    <xf numFmtId="0" fontId="16" fillId="0" borderId="5" xfId="0" applyFont="1" applyBorder="1"/>
    <xf numFmtId="4" fontId="7" fillId="0" borderId="0" xfId="0" applyNumberFormat="1" applyFont="1" applyAlignment="1">
      <alignment horizontal="right"/>
    </xf>
    <xf numFmtId="4" fontId="7" fillId="0" borderId="4" xfId="0" applyNumberFormat="1" applyFont="1" applyBorder="1" applyAlignment="1">
      <alignment horizontal="right"/>
    </xf>
    <xf numFmtId="0" fontId="0" fillId="0" borderId="6" xfId="0" quotePrefix="1" applyBorder="1" applyAlignment="1">
      <alignment horizontal="left" vertical="top"/>
    </xf>
    <xf numFmtId="164" fontId="0" fillId="0" borderId="6" xfId="0" quotePrefix="1" applyNumberFormat="1" applyBorder="1" applyAlignment="1">
      <alignment horizontal="center" vertical="top"/>
    </xf>
    <xf numFmtId="0" fontId="0" fillId="0" borderId="0" xfId="0" quotePrefix="1" applyAlignment="1">
      <alignment horizontal="left" vertical="top"/>
    </xf>
    <xf numFmtId="10" fontId="0" fillId="0" borderId="0" xfId="0" applyNumberFormat="1" applyAlignment="1">
      <alignment horizontal="left" vertical="top"/>
    </xf>
    <xf numFmtId="0" fontId="18" fillId="0" borderId="0" xfId="0" applyFont="1"/>
    <xf numFmtId="0" fontId="5" fillId="0" borderId="5" xfId="0" applyFont="1" applyBorder="1" applyAlignment="1">
      <alignment horizontal="center"/>
    </xf>
    <xf numFmtId="0" fontId="5" fillId="0" borderId="0" xfId="0" applyFont="1"/>
    <xf numFmtId="4" fontId="5" fillId="0" borderId="5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15" fillId="0" borderId="5" xfId="0" quotePrefix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center"/>
    </xf>
    <xf numFmtId="0" fontId="0" fillId="0" borderId="5" xfId="0" applyBorder="1"/>
    <xf numFmtId="0" fontId="0" fillId="0" borderId="0" xfId="0" applyAlignment="1" applyProtection="1">
      <alignment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vertical="top"/>
      <protection locked="0"/>
    </xf>
    <xf numFmtId="0" fontId="27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horizontal="left" vertical="top"/>
      <protection locked="0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center" wrapText="1"/>
    </xf>
    <xf numFmtId="10" fontId="3" fillId="0" borderId="0" xfId="0" applyNumberFormat="1" applyFont="1" applyAlignment="1">
      <alignment horizontal="right"/>
    </xf>
    <xf numFmtId="10" fontId="3" fillId="0" borderId="0" xfId="0" applyNumberFormat="1" applyFont="1"/>
    <xf numFmtId="0" fontId="15" fillId="0" borderId="0" xfId="0" quotePrefix="1" applyFont="1" applyAlignment="1">
      <alignment horizontal="right" vertical="center" wrapText="1"/>
    </xf>
    <xf numFmtId="0" fontId="15" fillId="0" borderId="5" xfId="0" quotePrefix="1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0" fontId="14" fillId="0" borderId="0" xfId="0" applyFont="1"/>
    <xf numFmtId="10" fontId="15" fillId="0" borderId="0" xfId="0" applyNumberFormat="1" applyFont="1" applyAlignment="1">
      <alignment horizontal="right"/>
    </xf>
    <xf numFmtId="0" fontId="15" fillId="0" borderId="0" xfId="0" applyFont="1"/>
    <xf numFmtId="10" fontId="15" fillId="0" borderId="0" xfId="0" applyNumberFormat="1" applyFont="1"/>
    <xf numFmtId="0" fontId="15" fillId="0" borderId="0" xfId="0" quotePrefix="1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5" xfId="0" quotePrefix="1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10" fontId="7" fillId="0" borderId="0" xfId="0" applyNumberFormat="1" applyFont="1" applyAlignment="1">
      <alignment horizontal="right"/>
    </xf>
    <xf numFmtId="10" fontId="7" fillId="0" borderId="0" xfId="0" applyNumberFormat="1" applyFont="1"/>
    <xf numFmtId="0" fontId="5" fillId="0" borderId="0" xfId="0" quotePrefix="1" applyFont="1" applyAlignment="1">
      <alignment horizontal="left" vertical="center" wrapText="1"/>
    </xf>
    <xf numFmtId="0" fontId="5" fillId="0" borderId="5" xfId="0" quotePrefix="1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17" fillId="0" borderId="0" xfId="0" applyFont="1"/>
    <xf numFmtId="10" fontId="5" fillId="0" borderId="0" xfId="0" applyNumberFormat="1" applyFont="1" applyAlignment="1">
      <alignment horizontal="right"/>
    </xf>
    <xf numFmtId="10" fontId="5" fillId="0" borderId="0" xfId="0" applyNumberFormat="1" applyFont="1"/>
    <xf numFmtId="0" fontId="5" fillId="0" borderId="5" xfId="0" quotePrefix="1" applyFont="1" applyBorder="1" applyAlignment="1">
      <alignment horizontal="left" vertical="center" wrapText="1" indent="1"/>
    </xf>
    <xf numFmtId="3" fontId="5" fillId="0" borderId="5" xfId="0" applyNumberFormat="1" applyFont="1" applyBorder="1" applyAlignment="1">
      <alignment horizontal="center" vertical="center" wrapText="1"/>
    </xf>
    <xf numFmtId="0" fontId="17" fillId="0" borderId="0" xfId="0" quotePrefix="1" applyFont="1"/>
    <xf numFmtId="4" fontId="5" fillId="0" borderId="11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7" fillId="0" borderId="5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9" fillId="0" borderId="0" xfId="0" applyFont="1"/>
    <xf numFmtId="4" fontId="7" fillId="0" borderId="11" xfId="0" applyNumberFormat="1" applyFont="1" applyBorder="1" applyAlignment="1">
      <alignment horizontal="righ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7" fillId="0" borderId="0" xfId="0" quotePrefix="1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10" fontId="10" fillId="0" borderId="0" xfId="0" applyNumberFormat="1" applyFont="1" applyAlignment="1">
      <alignment horizontal="right"/>
    </xf>
    <xf numFmtId="0" fontId="10" fillId="0" borderId="0" xfId="0" applyFont="1"/>
    <xf numFmtId="10" fontId="10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5" fillId="0" borderId="5" xfId="0" quotePrefix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/>
    </xf>
    <xf numFmtId="0" fontId="7" fillId="0" borderId="0" xfId="0" quotePrefix="1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1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0" fontId="7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28" fillId="0" borderId="0" xfId="0" quotePrefix="1" applyFont="1" applyAlignment="1">
      <alignment horizontal="left" vertical="top" wrapText="1"/>
    </xf>
    <xf numFmtId="0" fontId="28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 wrapText="1"/>
    </xf>
    <xf numFmtId="0" fontId="7" fillId="0" borderId="0" xfId="0" quotePrefix="1" applyFont="1" applyAlignment="1">
      <alignment horizontal="left" vertical="top" wrapText="1"/>
    </xf>
    <xf numFmtId="4" fontId="7" fillId="0" borderId="0" xfId="0" quotePrefix="1" applyNumberFormat="1" applyFont="1" applyAlignment="1">
      <alignment horizontal="right" vertical="top"/>
    </xf>
    <xf numFmtId="4" fontId="7" fillId="0" borderId="4" xfId="0" quotePrefix="1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quotePrefix="1" applyFont="1" applyAlignment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0" fontId="6" fillId="0" borderId="0" xfId="0" applyNumberFormat="1" applyFont="1" applyAlignment="1">
      <alignment horizontal="right"/>
    </xf>
    <xf numFmtId="10" fontId="6" fillId="0" borderId="0" xfId="0" applyNumberFormat="1" applyFont="1"/>
    <xf numFmtId="0" fontId="29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3" fontId="31" fillId="0" borderId="5" xfId="0" applyNumberFormat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right" vertical="center"/>
    </xf>
    <xf numFmtId="0" fontId="22" fillId="0" borderId="0" xfId="0" applyFont="1" applyAlignment="1" applyProtection="1">
      <alignment vertical="top"/>
      <protection locked="0"/>
    </xf>
    <xf numFmtId="0" fontId="30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center"/>
    </xf>
    <xf numFmtId="0" fontId="18" fillId="0" borderId="0" xfId="0" applyFont="1" applyAlignment="1" applyProtection="1">
      <alignment vertical="top"/>
      <protection locked="0"/>
    </xf>
    <xf numFmtId="0" fontId="3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4" fontId="31" fillId="0" borderId="5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right" vertical="top"/>
    </xf>
    <xf numFmtId="0" fontId="32" fillId="0" borderId="0" xfId="0" applyFont="1" applyAlignment="1">
      <alignment horizontal="right"/>
    </xf>
    <xf numFmtId="0" fontId="3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10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30" fillId="0" borderId="1" xfId="0" applyFont="1" applyBorder="1" applyAlignment="1">
      <alignment wrapText="1"/>
    </xf>
    <xf numFmtId="0" fontId="30" fillId="0" borderId="0" xfId="0" applyFont="1"/>
    <xf numFmtId="0" fontId="30" fillId="0" borderId="0" xfId="0" quotePrefix="1" applyFont="1"/>
    <xf numFmtId="0" fontId="2" fillId="2" borderId="1" xfId="0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left" wrapText="1"/>
    </xf>
    <xf numFmtId="0" fontId="30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35" fillId="2" borderId="0" xfId="0" applyFont="1" applyFill="1" applyAlignment="1">
      <alignment horizontal="left" wrapText="1"/>
    </xf>
    <xf numFmtId="0" fontId="0" fillId="0" borderId="0" xfId="0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0" fontId="30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8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0" fillId="0" borderId="0" xfId="0" applyAlignment="1" applyProtection="1">
      <alignment vertical="center"/>
      <protection locked="0"/>
    </xf>
    <xf numFmtId="0" fontId="31" fillId="0" borderId="5" xfId="0" applyFont="1" applyBorder="1" applyAlignment="1">
      <alignment horizontal="center"/>
    </xf>
    <xf numFmtId="0" fontId="16" fillId="0" borderId="0" xfId="0" applyFont="1" applyAlignment="1" applyProtection="1">
      <alignment horizontal="center" vertical="top"/>
      <protection locked="0"/>
    </xf>
    <xf numFmtId="0" fontId="19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22" fillId="0" borderId="0" xfId="0" applyFont="1" applyAlignment="1" applyProtection="1">
      <alignment horizontal="center" vertical="top"/>
      <protection locked="0"/>
    </xf>
    <xf numFmtId="0" fontId="23" fillId="0" borderId="16" xfId="0" applyFont="1" applyBorder="1" applyAlignment="1" applyProtection="1">
      <alignment horizontal="center" vertical="top" wrapText="1"/>
      <protection locked="0"/>
    </xf>
    <xf numFmtId="0" fontId="23" fillId="0" borderId="17" xfId="0" applyFont="1" applyBorder="1" applyAlignment="1" applyProtection="1">
      <alignment horizontal="center" vertical="top" wrapText="1"/>
      <protection locked="0"/>
    </xf>
    <xf numFmtId="0" fontId="23" fillId="0" borderId="18" xfId="0" applyFont="1" applyBorder="1" applyAlignment="1" applyProtection="1">
      <alignment horizontal="center" vertical="top" wrapText="1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quotePrefix="1" applyBorder="1" applyAlignment="1">
      <alignment horizontal="left" vertical="top" wrapText="1"/>
    </xf>
  </cellXfs>
  <cellStyles count="2">
    <cellStyle name="Euro" xfId="1" xr:uid="{F7EF5F3F-B6BC-4134-B2CE-515690B67D40}"/>
    <cellStyle name="Normal" xfId="0" builtinId="0"/>
  </cellStyles>
  <dxfs count="13"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FDFD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58</xdr:row>
      <xdr:rowOff>66675</xdr:rowOff>
    </xdr:from>
    <xdr:to>
      <xdr:col>9</xdr:col>
      <xdr:colOff>885825</xdr:colOff>
      <xdr:row>64</xdr:row>
      <xdr:rowOff>104775</xdr:rowOff>
    </xdr:to>
    <xdr:sp macro="" textlink="CDPGF10!$K$3">
      <xdr:nvSpPr>
        <xdr:cNvPr id="3073" name="AutoShape 1">
          <a:extLst>
            <a:ext uri="{FF2B5EF4-FFF2-40B4-BE49-F238E27FC236}">
              <a16:creationId xmlns:a16="http://schemas.microsoft.com/office/drawing/2014/main" id="{2C0C8543-762A-75A3-109A-C63781C75F2C}"/>
            </a:ext>
          </a:extLst>
        </xdr:cNvPr>
        <xdr:cNvSpPr>
          <a:spLocks noChangeArrowheads="1" noTextEdit="1"/>
        </xdr:cNvSpPr>
      </xdr:nvSpPr>
      <xdr:spPr bwMode="auto">
        <a:xfrm>
          <a:off x="2876550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  <xdr:twoCellAnchor>
    <xdr:from>
      <xdr:col>5</xdr:col>
      <xdr:colOff>676275</xdr:colOff>
      <xdr:row>58</xdr:row>
      <xdr:rowOff>66675</xdr:rowOff>
    </xdr:from>
    <xdr:to>
      <xdr:col>8</xdr:col>
      <xdr:colOff>885825</xdr:colOff>
      <xdr:row>64</xdr:row>
      <xdr:rowOff>104775</xdr:rowOff>
    </xdr:to>
    <xdr:sp macro="" textlink="CDPGF10!$K$3">
      <xdr:nvSpPr>
        <xdr:cNvPr id="2" name="AutoShape 1">
          <a:extLst>
            <a:ext uri="{FF2B5EF4-FFF2-40B4-BE49-F238E27FC236}">
              <a16:creationId xmlns:a16="http://schemas.microsoft.com/office/drawing/2014/main" id="{B6D4202F-3574-423E-B11B-E8CAA418BEB9}"/>
            </a:ext>
          </a:extLst>
        </xdr:cNvPr>
        <xdr:cNvSpPr>
          <a:spLocks noChangeArrowheads="1" noTextEdit="1"/>
        </xdr:cNvSpPr>
      </xdr:nvSpPr>
      <xdr:spPr bwMode="auto">
        <a:xfrm>
          <a:off x="10829925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69" name="AutoShape 1">
          <a:extLst>
            <a:ext uri="{FF2B5EF4-FFF2-40B4-BE49-F238E27FC236}">
              <a16:creationId xmlns:a16="http://schemas.microsoft.com/office/drawing/2014/main" id="{0F33DA0C-2FC7-9BC0-0032-87F3DE2D0A30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96BA21ED-12BE-4122-92C1-DCB3318ADC3B}" type="TxLink">
            <a:rPr lang="fr-FR"/>
            <a:pPr/>
            <a:t> </a:t>
          </a:fld>
          <a:endParaRPr lang="fr-FR"/>
        </a:p>
      </xdr:txBody>
    </xdr:sp>
    <xdr:clientData/>
  </xdr:twoCellAnchor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70" name="AutoShape 2">
          <a:extLst>
            <a:ext uri="{FF2B5EF4-FFF2-40B4-BE49-F238E27FC236}">
              <a16:creationId xmlns:a16="http://schemas.microsoft.com/office/drawing/2014/main" id="{84A33FF0-BFE8-E548-ED15-CC019602AA6A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524DC58C-6E01-4A22-BF52-38D4CD202F14}" type="TxLink">
            <a:rPr lang="fr-FR"/>
            <a:pPr/>
            <a:t> </a:t>
          </a:fld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CF7AD-3411-45C6-A48A-42065B5BAC08}">
  <dimension ref="A1:I39"/>
  <sheetViews>
    <sheetView topLeftCell="A3" workbookViewId="0">
      <selection activeCell="A20" sqref="A20"/>
    </sheetView>
  </sheetViews>
  <sheetFormatPr baseColWidth="10" defaultRowHeight="12.75" x14ac:dyDescent="0.2"/>
  <cols>
    <col min="1" max="9" width="11.140625" style="38" customWidth="1"/>
    <col min="10" max="16384" width="11.42578125" style="38"/>
  </cols>
  <sheetData>
    <row r="1" spans="1:9" ht="16.5" x14ac:dyDescent="0.2">
      <c r="A1" s="179" t="s">
        <v>226</v>
      </c>
      <c r="B1" s="179"/>
      <c r="C1" s="179"/>
      <c r="D1" s="179"/>
      <c r="E1" s="179"/>
      <c r="F1" s="179"/>
      <c r="G1" s="179"/>
      <c r="H1" s="179"/>
      <c r="I1" s="179"/>
    </row>
    <row r="2" spans="1:9" ht="16.5" x14ac:dyDescent="0.2">
      <c r="A2" s="39"/>
    </row>
    <row r="3" spans="1:9" ht="18" x14ac:dyDescent="0.2">
      <c r="A3" s="40"/>
    </row>
    <row r="4" spans="1:9" ht="18" x14ac:dyDescent="0.2">
      <c r="A4" s="180" t="s">
        <v>170</v>
      </c>
      <c r="B4" s="180"/>
      <c r="C4" s="180"/>
      <c r="D4" s="180"/>
      <c r="E4" s="180"/>
      <c r="F4" s="180"/>
      <c r="G4" s="180"/>
      <c r="H4" s="180"/>
      <c r="I4" s="180"/>
    </row>
    <row r="5" spans="1:9" ht="18" x14ac:dyDescent="0.2">
      <c r="A5" s="41"/>
    </row>
    <row r="6" spans="1:9" ht="18" x14ac:dyDescent="0.2">
      <c r="A6" s="40"/>
    </row>
    <row r="7" spans="1:9" ht="18" x14ac:dyDescent="0.2">
      <c r="A7" s="42"/>
      <c r="B7" s="42"/>
      <c r="C7" s="42"/>
      <c r="D7" s="42"/>
      <c r="E7" s="42"/>
      <c r="F7" s="42"/>
      <c r="G7" s="42"/>
      <c r="H7" s="42"/>
      <c r="I7" s="42"/>
    </row>
    <row r="8" spans="1:9" ht="18" x14ac:dyDescent="0.2">
      <c r="A8" s="181" t="s">
        <v>227</v>
      </c>
      <c r="B8" s="181"/>
      <c r="C8" s="181"/>
      <c r="D8" s="181"/>
      <c r="E8" s="181"/>
      <c r="F8" s="181"/>
      <c r="G8" s="181"/>
      <c r="H8" s="181"/>
      <c r="I8" s="181"/>
    </row>
    <row r="9" spans="1:9" ht="18" x14ac:dyDescent="0.2">
      <c r="A9" s="40"/>
    </row>
    <row r="10" spans="1:9" ht="18" x14ac:dyDescent="0.2">
      <c r="A10" s="40"/>
    </row>
    <row r="11" spans="1:9" ht="15" x14ac:dyDescent="0.2">
      <c r="A11" s="182" t="s">
        <v>165</v>
      </c>
      <c r="B11" s="182"/>
      <c r="C11" s="182"/>
      <c r="D11" s="182"/>
      <c r="E11" s="182"/>
      <c r="F11" s="182"/>
      <c r="G11" s="182"/>
      <c r="H11" s="182"/>
      <c r="I11" s="182"/>
    </row>
    <row r="12" spans="1:9" ht="15" x14ac:dyDescent="0.2">
      <c r="A12" s="132"/>
      <c r="B12" s="132"/>
      <c r="C12" s="132"/>
      <c r="D12" s="132"/>
      <c r="E12" s="132"/>
      <c r="F12" s="132"/>
      <c r="G12" s="132"/>
      <c r="H12" s="132"/>
      <c r="I12" s="132"/>
    </row>
    <row r="13" spans="1:9" x14ac:dyDescent="0.2">
      <c r="A13" s="133"/>
      <c r="B13" s="133"/>
      <c r="C13" s="133"/>
      <c r="D13" s="133"/>
      <c r="E13" s="133"/>
      <c r="F13" s="133"/>
      <c r="G13" s="133"/>
      <c r="H13" s="133"/>
      <c r="I13" s="133"/>
    </row>
    <row r="14" spans="1:9" x14ac:dyDescent="0.2">
      <c r="A14" s="133"/>
      <c r="B14" s="133"/>
      <c r="C14" s="133"/>
      <c r="D14" s="133"/>
      <c r="E14" s="133"/>
      <c r="F14" s="133"/>
      <c r="G14" s="133"/>
      <c r="H14" s="133"/>
      <c r="I14" s="133"/>
    </row>
    <row r="15" spans="1:9" ht="18" x14ac:dyDescent="0.2">
      <c r="A15" s="40"/>
    </row>
    <row r="16" spans="1:9" ht="18" x14ac:dyDescent="0.2">
      <c r="A16" s="40"/>
    </row>
    <row r="17" spans="1:9" ht="18.75" thickBot="1" x14ac:dyDescent="0.25">
      <c r="A17" s="40"/>
    </row>
    <row r="18" spans="1:9" ht="60" customHeight="1" thickBot="1" x14ac:dyDescent="0.25">
      <c r="A18" s="183" t="s">
        <v>256</v>
      </c>
      <c r="B18" s="184"/>
      <c r="C18" s="184"/>
      <c r="D18" s="184"/>
      <c r="E18" s="184"/>
      <c r="F18" s="184"/>
      <c r="G18" s="184"/>
      <c r="H18" s="184"/>
      <c r="I18" s="185"/>
    </row>
    <row r="19" spans="1:9" s="176" customFormat="1" ht="34.5" customHeight="1" thickBot="1" x14ac:dyDescent="0.25">
      <c r="A19" s="186" t="str">
        <f>+CDPGF3!D3</f>
        <v>Lot n°3 : MENUISERIE BOIS INTERIEURE - PLANCHER</v>
      </c>
      <c r="B19" s="187"/>
      <c r="C19" s="187"/>
      <c r="D19" s="187"/>
      <c r="E19" s="187"/>
      <c r="F19" s="187"/>
      <c r="G19" s="187"/>
      <c r="H19" s="187"/>
      <c r="I19" s="188"/>
    </row>
    <row r="20" spans="1:9" x14ac:dyDescent="0.2">
      <c r="A20" s="43"/>
      <c r="B20" s="43"/>
      <c r="C20" s="43"/>
      <c r="D20" s="43"/>
      <c r="E20" s="43"/>
      <c r="F20" s="43"/>
      <c r="G20" s="43"/>
      <c r="H20" s="43"/>
      <c r="I20" s="43"/>
    </row>
    <row r="21" spans="1:9" x14ac:dyDescent="0.2">
      <c r="A21" s="178" t="s">
        <v>234</v>
      </c>
      <c r="B21" s="178"/>
      <c r="C21" s="178"/>
      <c r="D21" s="178"/>
      <c r="E21" s="178"/>
      <c r="F21" s="178"/>
      <c r="G21" s="178"/>
      <c r="H21" s="178"/>
      <c r="I21" s="178"/>
    </row>
    <row r="22" spans="1:9" ht="23.25" x14ac:dyDescent="0.2">
      <c r="A22" s="44"/>
    </row>
    <row r="23" spans="1:9" ht="23.25" x14ac:dyDescent="0.2">
      <c r="A23" s="44"/>
    </row>
    <row r="24" spans="1:9" ht="23.25" x14ac:dyDescent="0.2">
      <c r="A24" s="44"/>
    </row>
    <row r="25" spans="1:9" ht="23.25" x14ac:dyDescent="0.2">
      <c r="A25" s="44"/>
    </row>
    <row r="26" spans="1:9" ht="14.25" x14ac:dyDescent="0.2">
      <c r="A26" s="45"/>
    </row>
    <row r="27" spans="1:9" ht="23.25" x14ac:dyDescent="0.2">
      <c r="A27" s="44"/>
    </row>
    <row r="28" spans="1:9" ht="20.25" x14ac:dyDescent="0.2">
      <c r="A28" s="46"/>
    </row>
    <row r="29" spans="1:9" x14ac:dyDescent="0.2">
      <c r="A29" s="47" t="s">
        <v>221</v>
      </c>
      <c r="B29" s="48"/>
      <c r="C29" s="49" t="s">
        <v>228</v>
      </c>
      <c r="D29" s="48"/>
      <c r="E29" s="48"/>
    </row>
    <row r="30" spans="1:9" x14ac:dyDescent="0.2">
      <c r="A30" s="47"/>
      <c r="B30" s="48"/>
      <c r="C30" s="49" t="s">
        <v>229</v>
      </c>
      <c r="D30" s="48"/>
      <c r="E30" s="48"/>
    </row>
    <row r="31" spans="1:9" x14ac:dyDescent="0.2">
      <c r="A31" s="47"/>
      <c r="B31" s="48"/>
      <c r="C31" s="49" t="s">
        <v>230</v>
      </c>
      <c r="D31" s="48"/>
      <c r="E31" s="48"/>
    </row>
    <row r="32" spans="1:9" x14ac:dyDescent="0.2">
      <c r="A32" s="47"/>
      <c r="B32" s="48"/>
      <c r="C32" s="49"/>
      <c r="D32" s="48"/>
      <c r="E32" s="48"/>
    </row>
    <row r="33" spans="1:7" x14ac:dyDescent="0.2">
      <c r="A33" s="50"/>
      <c r="B33" s="48"/>
      <c r="C33" s="49"/>
      <c r="D33" s="48"/>
      <c r="E33" s="48"/>
    </row>
    <row r="34" spans="1:7" x14ac:dyDescent="0.2">
      <c r="A34" s="50"/>
      <c r="B34" s="48"/>
      <c r="C34" s="48"/>
      <c r="D34" s="48"/>
      <c r="E34" s="48"/>
    </row>
    <row r="35" spans="1:7" x14ac:dyDescent="0.2">
      <c r="A35" s="51" t="s">
        <v>222</v>
      </c>
      <c r="B35" s="48"/>
      <c r="C35" s="134" t="s">
        <v>231</v>
      </c>
      <c r="D35" s="24"/>
      <c r="E35" s="135"/>
      <c r="G35" s="134"/>
    </row>
    <row r="36" spans="1:7" x14ac:dyDescent="0.2">
      <c r="A36" s="51"/>
      <c r="B36" s="48"/>
      <c r="C36" s="134" t="s">
        <v>232</v>
      </c>
      <c r="D36" s="24"/>
      <c r="E36" s="135"/>
      <c r="G36" s="24"/>
    </row>
    <row r="37" spans="1:7" x14ac:dyDescent="0.2">
      <c r="A37" s="51"/>
      <c r="B37" s="48"/>
      <c r="C37" s="26" t="s">
        <v>233</v>
      </c>
      <c r="D37" s="135"/>
      <c r="E37" s="135"/>
      <c r="G37" s="134"/>
    </row>
    <row r="38" spans="1:7" x14ac:dyDescent="0.2">
      <c r="A38" s="51"/>
      <c r="B38" s="48"/>
      <c r="D38" s="135"/>
      <c r="E38" s="135"/>
      <c r="G38" s="134"/>
    </row>
    <row r="39" spans="1:7" x14ac:dyDescent="0.2">
      <c r="D39" s="135"/>
      <c r="E39" s="135"/>
      <c r="G39" s="26"/>
    </row>
  </sheetData>
  <mergeCells count="7">
    <mergeCell ref="A21:I21"/>
    <mergeCell ref="A1:I1"/>
    <mergeCell ref="A4:I4"/>
    <mergeCell ref="A8:I8"/>
    <mergeCell ref="A11:I11"/>
    <mergeCell ref="A18:I18"/>
    <mergeCell ref="A19:I19"/>
  </mergeCells>
  <pageMargins left="0.27559055118110198" right="0.27559055118110198" top="0.98425196850393704" bottom="0.98425196850393704" header="0.511811023622047" footer="0.51181102362204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3A8A8-89E7-43C9-AD07-C063AF339C45}">
  <dimension ref="A1:R270"/>
  <sheetViews>
    <sheetView showZeros="0" tabSelected="1" topLeftCell="B1" zoomScaleNormal="100" zoomScaleSheetLayoutView="100" workbookViewId="0">
      <selection activeCell="F19" sqref="F19"/>
    </sheetView>
  </sheetViews>
  <sheetFormatPr baseColWidth="10" defaultRowHeight="12.75" x14ac:dyDescent="0.2"/>
  <cols>
    <col min="1" max="1" width="1.28515625" style="93" hidden="1" customWidth="1"/>
    <col min="2" max="2" width="9.7109375" style="102" customWidth="1"/>
    <col min="3" max="3" width="8" style="95" customWidth="1"/>
    <col min="4" max="4" width="48.7109375" style="94" customWidth="1"/>
    <col min="5" max="5" width="5.7109375" style="95" customWidth="1"/>
    <col min="6" max="6" width="9" style="141" customWidth="1"/>
    <col min="7" max="7" width="9" style="95" customWidth="1"/>
    <col min="8" max="9" width="10.7109375" style="96" customWidth="1"/>
    <col min="10" max="10" width="9" style="89" hidden="1" customWidth="1"/>
    <col min="11" max="11" width="9.85546875" style="97" hidden="1" customWidth="1"/>
    <col min="12" max="12" width="12.85546875" style="98" hidden="1" customWidth="1"/>
    <col min="13" max="13" width="14" style="98" hidden="1" customWidth="1"/>
    <col min="14" max="14" width="16.140625" style="99" hidden="1" customWidth="1"/>
    <col min="15" max="15" width="0.42578125" style="12" hidden="1" customWidth="1"/>
    <col min="16" max="25" width="0" hidden="1" customWidth="1"/>
  </cols>
  <sheetData>
    <row r="1" spans="1:18" s="144" customFormat="1" ht="36" x14ac:dyDescent="0.2">
      <c r="A1" s="52"/>
      <c r="B1" s="53" t="s">
        <v>171</v>
      </c>
      <c r="C1" s="53" t="s">
        <v>173</v>
      </c>
      <c r="D1" s="53" t="s">
        <v>172</v>
      </c>
      <c r="E1" s="53" t="s">
        <v>39</v>
      </c>
      <c r="F1" s="136" t="s">
        <v>252</v>
      </c>
      <c r="G1" s="53" t="s">
        <v>253</v>
      </c>
      <c r="H1" s="54" t="s">
        <v>0</v>
      </c>
      <c r="I1" s="54" t="s">
        <v>1</v>
      </c>
      <c r="J1" s="142"/>
      <c r="K1" s="143"/>
      <c r="N1" s="143"/>
      <c r="O1" s="142"/>
    </row>
    <row r="2" spans="1:18" s="29" customFormat="1" ht="12" x14ac:dyDescent="0.2">
      <c r="A2" s="52"/>
      <c r="B2" s="100"/>
      <c r="C2" s="56"/>
      <c r="D2" s="56"/>
      <c r="E2" s="56"/>
      <c r="F2" s="128"/>
      <c r="G2" s="56"/>
      <c r="H2" s="57"/>
      <c r="I2" s="57"/>
      <c r="J2" s="28"/>
      <c r="K2" s="55"/>
      <c r="N2" s="55"/>
      <c r="O2" s="28"/>
    </row>
    <row r="3" spans="1:18" s="16" customFormat="1" ht="18.75" x14ac:dyDescent="0.25">
      <c r="A3" s="58" t="s">
        <v>30</v>
      </c>
      <c r="B3" s="37"/>
      <c r="C3" s="30"/>
      <c r="D3" s="36" t="s">
        <v>200</v>
      </c>
      <c r="E3" s="31"/>
      <c r="F3" s="137"/>
      <c r="G3" s="31"/>
      <c r="H3" s="32"/>
      <c r="I3" s="32"/>
      <c r="J3" s="15"/>
      <c r="K3" s="59"/>
      <c r="N3" s="60"/>
      <c r="O3" s="15"/>
    </row>
    <row r="4" spans="1:18" s="16" customFormat="1" ht="18.75" x14ac:dyDescent="0.25">
      <c r="A4" s="58"/>
      <c r="B4" s="37"/>
      <c r="C4" s="30"/>
      <c r="D4" s="36"/>
      <c r="E4" s="31"/>
      <c r="F4" s="137"/>
      <c r="G4" s="31"/>
      <c r="H4" s="32"/>
      <c r="I4" s="32"/>
      <c r="J4" s="15"/>
      <c r="K4" s="59"/>
      <c r="N4" s="60"/>
      <c r="O4" s="15"/>
    </row>
    <row r="5" spans="1:18" s="29" customFormat="1" ht="12" x14ac:dyDescent="0.2">
      <c r="B5" s="25"/>
      <c r="C5" s="17"/>
      <c r="D5" s="17" t="s">
        <v>257</v>
      </c>
      <c r="E5" s="25"/>
      <c r="F5" s="177"/>
      <c r="G5" s="177"/>
      <c r="H5" s="25"/>
      <c r="I5" s="25"/>
      <c r="J5" s="25"/>
      <c r="K5" s="27"/>
      <c r="L5" s="27"/>
      <c r="M5" s="28"/>
      <c r="N5" s="55"/>
      <c r="Q5" s="55"/>
      <c r="R5" s="28"/>
    </row>
    <row r="6" spans="1:18" s="29" customFormat="1" ht="12" x14ac:dyDescent="0.2">
      <c r="B6" s="25"/>
      <c r="C6" s="17"/>
      <c r="D6" s="17" t="s">
        <v>258</v>
      </c>
      <c r="E6" s="25"/>
      <c r="F6" s="177"/>
      <c r="G6" s="177"/>
      <c r="H6" s="25"/>
      <c r="I6" s="25"/>
      <c r="J6" s="25"/>
      <c r="K6" s="27"/>
      <c r="L6" s="27"/>
      <c r="M6" s="28"/>
      <c r="N6" s="55"/>
      <c r="Q6" s="55"/>
      <c r="R6" s="28"/>
    </row>
    <row r="7" spans="1:18" s="29" customFormat="1" ht="12" x14ac:dyDescent="0.2">
      <c r="B7" s="25"/>
      <c r="C7" s="17"/>
      <c r="D7" s="17" t="s">
        <v>259</v>
      </c>
      <c r="E7" s="25"/>
      <c r="F7" s="177"/>
      <c r="G7" s="177"/>
      <c r="H7" s="25"/>
      <c r="I7" s="25"/>
      <c r="J7" s="25"/>
      <c r="K7" s="27"/>
      <c r="L7" s="27"/>
      <c r="M7" s="28"/>
      <c r="N7" s="55"/>
      <c r="Q7" s="55"/>
      <c r="R7" s="28"/>
    </row>
    <row r="8" spans="1:18" s="29" customFormat="1" ht="12" x14ac:dyDescent="0.2">
      <c r="B8" s="25"/>
      <c r="C8" s="17"/>
      <c r="D8" s="17" t="s">
        <v>260</v>
      </c>
      <c r="E8" s="25"/>
      <c r="F8" s="177"/>
      <c r="G8" s="177"/>
      <c r="H8" s="25"/>
      <c r="I8" s="25"/>
      <c r="J8" s="25"/>
      <c r="K8" s="27"/>
      <c r="L8" s="27"/>
      <c r="M8" s="28"/>
      <c r="N8" s="55"/>
      <c r="Q8" s="55"/>
      <c r="R8" s="28"/>
    </row>
    <row r="9" spans="1:18" s="29" customFormat="1" ht="12" x14ac:dyDescent="0.2">
      <c r="B9" s="25"/>
      <c r="C9" s="17"/>
      <c r="D9" s="17" t="s">
        <v>261</v>
      </c>
      <c r="E9" s="25"/>
      <c r="F9" s="177"/>
      <c r="G9" s="177"/>
      <c r="H9" s="25"/>
      <c r="I9" s="25"/>
      <c r="J9" s="25"/>
      <c r="K9" s="27"/>
      <c r="L9" s="27"/>
      <c r="M9" s="28"/>
      <c r="N9" s="55"/>
      <c r="Q9" s="55"/>
      <c r="R9" s="28"/>
    </row>
    <row r="10" spans="1:18" s="29" customFormat="1" ht="12" x14ac:dyDescent="0.2">
      <c r="B10" s="25"/>
      <c r="C10" s="17"/>
      <c r="D10" s="17" t="s">
        <v>262</v>
      </c>
      <c r="E10" s="25"/>
      <c r="F10" s="177"/>
      <c r="G10" s="177"/>
      <c r="H10" s="25"/>
      <c r="I10" s="25"/>
      <c r="J10" s="25"/>
      <c r="K10" s="27"/>
      <c r="L10" s="27"/>
      <c r="M10" s="28"/>
      <c r="N10" s="55"/>
      <c r="Q10" s="55"/>
      <c r="R10" s="28"/>
    </row>
    <row r="11" spans="1:18" s="29" customFormat="1" ht="12" x14ac:dyDescent="0.2">
      <c r="B11" s="25"/>
      <c r="C11" s="17"/>
      <c r="D11" s="17" t="s">
        <v>263</v>
      </c>
      <c r="E11" s="25"/>
      <c r="F11" s="177"/>
      <c r="G11" s="177"/>
      <c r="H11" s="25"/>
      <c r="I11" s="25"/>
      <c r="J11" s="25"/>
      <c r="K11" s="27"/>
      <c r="L11" s="27"/>
      <c r="M11" s="28"/>
      <c r="N11" s="55"/>
      <c r="Q11" s="55"/>
      <c r="R11" s="28"/>
    </row>
    <row r="12" spans="1:18" s="16" customFormat="1" ht="18.75" x14ac:dyDescent="0.25">
      <c r="A12" s="58"/>
      <c r="B12" s="37"/>
      <c r="C12" s="30"/>
      <c r="D12" s="36"/>
      <c r="E12" s="31"/>
      <c r="F12" s="137"/>
      <c r="G12" s="31"/>
      <c r="H12" s="32"/>
      <c r="I12" s="32"/>
      <c r="J12" s="15"/>
      <c r="K12" s="59"/>
      <c r="N12" s="60"/>
      <c r="O12" s="15"/>
    </row>
    <row r="13" spans="1:18" s="67" customFormat="1" ht="26.1" customHeight="1" x14ac:dyDescent="0.2">
      <c r="A13" s="61" t="s">
        <v>33</v>
      </c>
      <c r="B13" s="37"/>
      <c r="C13" s="33"/>
      <c r="D13" s="62" t="s">
        <v>34</v>
      </c>
      <c r="E13" s="63"/>
      <c r="F13" s="127"/>
      <c r="G13" s="63"/>
      <c r="H13" s="64"/>
      <c r="I13" s="64"/>
      <c r="J13" s="65"/>
      <c r="K13" s="66"/>
      <c r="N13" s="68"/>
      <c r="O13" s="65"/>
    </row>
    <row r="14" spans="1:18" s="67" customFormat="1" x14ac:dyDescent="0.2">
      <c r="A14" s="69"/>
      <c r="B14" s="37"/>
      <c r="C14" s="33"/>
      <c r="D14" s="62"/>
      <c r="E14" s="63"/>
      <c r="F14" s="127"/>
      <c r="G14" s="63"/>
      <c r="H14" s="64"/>
      <c r="I14" s="64"/>
      <c r="J14" s="65"/>
      <c r="K14" s="66"/>
      <c r="N14" s="68"/>
      <c r="O14" s="65"/>
    </row>
    <row r="15" spans="1:18" s="14" customFormat="1" x14ac:dyDescent="0.2">
      <c r="A15" s="70" t="s">
        <v>35</v>
      </c>
      <c r="B15" s="37"/>
      <c r="C15" s="34"/>
      <c r="D15" s="71" t="s">
        <v>41</v>
      </c>
      <c r="E15" s="72"/>
      <c r="F15" s="130"/>
      <c r="G15" s="72"/>
      <c r="H15" s="73"/>
      <c r="I15" s="73"/>
      <c r="J15" s="12"/>
      <c r="K15" s="74"/>
      <c r="N15" s="75"/>
      <c r="O15" s="12"/>
    </row>
    <row r="16" spans="1:18" s="14" customFormat="1" x14ac:dyDescent="0.2">
      <c r="A16" s="70"/>
      <c r="B16" s="37"/>
      <c r="C16" s="34"/>
      <c r="D16" s="71"/>
      <c r="E16" s="72"/>
      <c r="F16" s="130"/>
      <c r="G16" s="72"/>
      <c r="H16" s="73"/>
      <c r="I16" s="73"/>
      <c r="J16" s="12"/>
      <c r="K16" s="74"/>
      <c r="N16" s="75"/>
      <c r="O16" s="12"/>
    </row>
    <row r="17" spans="1:15" s="26" customFormat="1" ht="12" x14ac:dyDescent="0.2">
      <c r="A17" s="76" t="s">
        <v>36</v>
      </c>
      <c r="B17" s="101" t="s">
        <v>73</v>
      </c>
      <c r="C17" s="35"/>
      <c r="D17" s="77" t="s">
        <v>42</v>
      </c>
      <c r="E17" s="56"/>
      <c r="F17" s="128"/>
      <c r="G17" s="56"/>
      <c r="H17" s="78"/>
      <c r="I17" s="78"/>
      <c r="J17" s="79"/>
      <c r="K17" s="80"/>
      <c r="N17" s="81"/>
      <c r="O17" s="79"/>
    </row>
    <row r="18" spans="1:15" s="26" customFormat="1" ht="12" x14ac:dyDescent="0.2">
      <c r="A18" s="76"/>
      <c r="B18" s="101"/>
      <c r="C18" s="35"/>
      <c r="D18" s="77"/>
      <c r="E18" s="56"/>
      <c r="F18" s="128"/>
      <c r="G18" s="56"/>
      <c r="H18" s="78"/>
      <c r="I18" s="78"/>
      <c r="J18" s="79"/>
      <c r="K18" s="80"/>
      <c r="N18" s="81"/>
      <c r="O18" s="79"/>
    </row>
    <row r="19" spans="1:15" s="26" customFormat="1" ht="12" x14ac:dyDescent="0.2">
      <c r="A19" s="76" t="s">
        <v>37</v>
      </c>
      <c r="B19" s="101" t="s">
        <v>74</v>
      </c>
      <c r="C19" s="35" t="s">
        <v>235</v>
      </c>
      <c r="D19" s="82" t="s">
        <v>174</v>
      </c>
      <c r="E19" s="35" t="s">
        <v>38</v>
      </c>
      <c r="F19" s="129">
        <v>1</v>
      </c>
      <c r="G19" s="83"/>
      <c r="H19" s="78"/>
      <c r="I19" s="78" t="str">
        <f>IF(ISBLANK(H19), "", ROUND(G19 * ROUND(H19, 2), 2))</f>
        <v/>
      </c>
      <c r="J19" s="84" t="s">
        <v>29</v>
      </c>
      <c r="K19" s="80">
        <v>0.2</v>
      </c>
      <c r="L19" s="26" t="b">
        <f>IF(AND(COUNTIF(TAUXTVA1:TAUXTVA4, K19) = 0, K19 &lt;&gt; 0), FALSE, IF(ISBLANK(K19), FALSE, TRUE))</f>
        <v>1</v>
      </c>
      <c r="M19" s="26" t="b">
        <f>IF(AND(A19 = "9", OR(J19 = "Variante", J19 = "Option")), FALSE, TRUE)</f>
        <v>1</v>
      </c>
      <c r="N19" s="81">
        <f>IF(AND(M19 = TRUE, L19 = TRUE), K19, "")</f>
        <v>0.2</v>
      </c>
      <c r="O19" s="79"/>
    </row>
    <row r="20" spans="1:15" s="26" customFormat="1" ht="12" x14ac:dyDescent="0.2">
      <c r="A20" s="76"/>
      <c r="B20" s="101"/>
      <c r="C20" s="35"/>
      <c r="D20" s="82"/>
      <c r="E20" s="35"/>
      <c r="F20" s="129"/>
      <c r="G20" s="83"/>
      <c r="H20" s="78"/>
      <c r="I20" s="78"/>
      <c r="J20" s="84"/>
      <c r="K20" s="80"/>
      <c r="N20" s="81"/>
      <c r="O20" s="79"/>
    </row>
    <row r="21" spans="1:15" s="26" customFormat="1" ht="12" x14ac:dyDescent="0.2">
      <c r="A21" s="76" t="s">
        <v>36</v>
      </c>
      <c r="B21" s="101" t="s">
        <v>75</v>
      </c>
      <c r="C21" s="35"/>
      <c r="D21" s="77" t="s">
        <v>43</v>
      </c>
      <c r="E21" s="56"/>
      <c r="F21" s="128"/>
      <c r="G21" s="56"/>
      <c r="H21" s="78"/>
      <c r="I21" s="78"/>
      <c r="J21" s="79"/>
      <c r="K21" s="80"/>
      <c r="N21" s="81"/>
      <c r="O21" s="79"/>
    </row>
    <row r="22" spans="1:15" s="26" customFormat="1" ht="12" x14ac:dyDescent="0.2">
      <c r="A22" s="76"/>
      <c r="B22" s="101"/>
      <c r="C22" s="35"/>
      <c r="D22" s="77"/>
      <c r="E22" s="56"/>
      <c r="F22" s="128"/>
      <c r="G22" s="56"/>
      <c r="H22" s="78"/>
      <c r="I22" s="78"/>
      <c r="J22" s="79"/>
      <c r="K22" s="80"/>
      <c r="N22" s="81"/>
      <c r="O22" s="79"/>
    </row>
    <row r="23" spans="1:15" s="26" customFormat="1" ht="12" x14ac:dyDescent="0.2">
      <c r="A23" s="76" t="s">
        <v>37</v>
      </c>
      <c r="B23" s="101" t="s">
        <v>76</v>
      </c>
      <c r="C23" s="35" t="s">
        <v>236</v>
      </c>
      <c r="D23" s="82" t="s">
        <v>175</v>
      </c>
      <c r="E23" s="35" t="s">
        <v>38</v>
      </c>
      <c r="F23" s="129">
        <v>1</v>
      </c>
      <c r="G23" s="83"/>
      <c r="H23" s="78"/>
      <c r="I23" s="78" t="str">
        <f>IF(ISBLANK(H23), "", ROUND(G23 * ROUND(H23, 2), 2))</f>
        <v/>
      </c>
      <c r="J23" s="84" t="s">
        <v>29</v>
      </c>
      <c r="K23" s="80">
        <v>0.2</v>
      </c>
      <c r="L23" s="26" t="b">
        <f>IF(AND(COUNTIF(TAUXTVA1:TAUXTVA4, K23) = 0, K23 &lt;&gt; 0), FALSE, IF(ISBLANK(K23), FALSE, TRUE))</f>
        <v>1</v>
      </c>
      <c r="M23" s="26" t="b">
        <f>IF(AND(A23 = "9", OR(J23 = "Variante", J23 = "Option")), FALSE, TRUE)</f>
        <v>1</v>
      </c>
      <c r="N23" s="81">
        <f>IF(AND(M23 = TRUE, L23 = TRUE), K23, "")</f>
        <v>0.2</v>
      </c>
      <c r="O23" s="79"/>
    </row>
    <row r="24" spans="1:15" s="26" customFormat="1" ht="12" x14ac:dyDescent="0.2">
      <c r="A24" s="76"/>
      <c r="B24" s="101"/>
      <c r="C24" s="35"/>
      <c r="D24" s="82"/>
      <c r="E24" s="35"/>
      <c r="F24" s="129"/>
      <c r="G24" s="83"/>
      <c r="H24" s="78"/>
      <c r="I24" s="78"/>
      <c r="J24" s="84"/>
      <c r="K24" s="80"/>
      <c r="N24" s="81"/>
      <c r="O24" s="79"/>
    </row>
    <row r="25" spans="1:15" s="26" customFormat="1" ht="12" x14ac:dyDescent="0.2">
      <c r="A25" s="76" t="s">
        <v>36</v>
      </c>
      <c r="B25" s="101" t="s">
        <v>77</v>
      </c>
      <c r="C25" s="35"/>
      <c r="D25" s="77" t="s">
        <v>44</v>
      </c>
      <c r="E25" s="56"/>
      <c r="F25" s="128"/>
      <c r="G25" s="56"/>
      <c r="H25" s="78"/>
      <c r="I25" s="78"/>
      <c r="J25" s="79"/>
      <c r="K25" s="80"/>
      <c r="N25" s="81"/>
      <c r="O25" s="79"/>
    </row>
    <row r="26" spans="1:15" s="26" customFormat="1" ht="12" x14ac:dyDescent="0.2">
      <c r="A26" s="76"/>
      <c r="B26" s="101"/>
      <c r="C26" s="35"/>
      <c r="D26" s="77"/>
      <c r="E26" s="56"/>
      <c r="F26" s="128"/>
      <c r="G26" s="56"/>
      <c r="H26" s="78"/>
      <c r="I26" s="78"/>
      <c r="J26" s="79"/>
      <c r="K26" s="80"/>
      <c r="N26" s="81"/>
      <c r="O26" s="79"/>
    </row>
    <row r="27" spans="1:15" s="26" customFormat="1" ht="12" x14ac:dyDescent="0.2">
      <c r="A27" s="76" t="s">
        <v>37</v>
      </c>
      <c r="B27" s="101" t="s">
        <v>78</v>
      </c>
      <c r="C27" s="35" t="s">
        <v>237</v>
      </c>
      <c r="D27" s="82" t="s">
        <v>176</v>
      </c>
      <c r="E27" s="35" t="s">
        <v>38</v>
      </c>
      <c r="F27" s="129">
        <v>1</v>
      </c>
      <c r="G27" s="83"/>
      <c r="H27" s="85"/>
      <c r="I27" s="86" t="str">
        <f>IF(ISBLANK(H27), "", ROUND(G27 * ROUND(H27, 2), 2))</f>
        <v/>
      </c>
      <c r="J27" s="84" t="s">
        <v>29</v>
      </c>
      <c r="K27" s="80">
        <v>0.2</v>
      </c>
      <c r="L27" s="26" t="b">
        <f>IF(AND(COUNTIF(TAUXTVA1:TAUXTVA4, K27) = 0, K27 &lt;&gt; 0), FALSE, IF(ISBLANK(K27), FALSE, TRUE))</f>
        <v>1</v>
      </c>
      <c r="M27" s="26" t="b">
        <f>IF(AND(A27 = "9", OR(J27 = "Variante", J27 = "Option")), FALSE, TRUE)</f>
        <v>1</v>
      </c>
      <c r="N27" s="81">
        <f>IF(AND(M27 = TRUE, L27 = TRUE), K27, "")</f>
        <v>0.2</v>
      </c>
      <c r="O27" s="79"/>
    </row>
    <row r="28" spans="1:15" s="26" customFormat="1" ht="12" x14ac:dyDescent="0.2">
      <c r="A28" s="76"/>
      <c r="B28" s="101"/>
      <c r="C28" s="35"/>
      <c r="D28" s="82"/>
      <c r="E28" s="35"/>
      <c r="F28" s="129"/>
      <c r="G28" s="83"/>
      <c r="H28" s="78"/>
      <c r="I28" s="78"/>
      <c r="J28" s="84"/>
      <c r="K28" s="80"/>
      <c r="N28" s="81"/>
      <c r="O28" s="79"/>
    </row>
    <row r="29" spans="1:15" s="14" customFormat="1" ht="12.75" customHeight="1" x14ac:dyDescent="0.2">
      <c r="A29" s="70" t="s">
        <v>40</v>
      </c>
      <c r="B29" s="37"/>
      <c r="C29" s="34"/>
      <c r="D29" s="87" t="s">
        <v>203</v>
      </c>
      <c r="E29" s="72"/>
      <c r="F29" s="131" t="s">
        <v>1</v>
      </c>
      <c r="G29" s="88"/>
      <c r="H29" s="73"/>
      <c r="I29" s="73">
        <f>IF(COUNTIF(M15:M27, FALSE) = COUNTIF(A15:A27, "9"), SUMIF(A15:A27, "9", I15:I27), SUMIF(M15:M27, TRUE, I15:I27))</f>
        <v>0</v>
      </c>
      <c r="J29" s="89" t="str">
        <f>IF(AND(COUNTIF(A15:A27, "9") &gt; 0, COUNTIF(M15:M27, FALSE) = COUNTIF(A15:A27, "9")), "Non totalisé", "")</f>
        <v/>
      </c>
      <c r="K29" s="74"/>
      <c r="N29" s="75"/>
      <c r="O29" s="12"/>
    </row>
    <row r="30" spans="1:15" s="14" customFormat="1" ht="12.75" customHeight="1" x14ac:dyDescent="0.2">
      <c r="A30" s="70"/>
      <c r="B30" s="37"/>
      <c r="C30" s="34"/>
      <c r="D30" s="87"/>
      <c r="E30" s="72"/>
      <c r="F30" s="131"/>
      <c r="G30" s="88"/>
      <c r="H30" s="73"/>
      <c r="I30" s="73"/>
      <c r="J30" s="89"/>
      <c r="K30" s="74"/>
      <c r="N30" s="75"/>
      <c r="O30" s="12"/>
    </row>
    <row r="31" spans="1:15" s="14" customFormat="1" x14ac:dyDescent="0.2">
      <c r="A31" s="70" t="s">
        <v>35</v>
      </c>
      <c r="B31" s="37"/>
      <c r="C31" s="34"/>
      <c r="D31" s="71" t="s">
        <v>45</v>
      </c>
      <c r="E31" s="72"/>
      <c r="F31" s="130"/>
      <c r="G31" s="72"/>
      <c r="H31" s="73"/>
      <c r="I31" s="73"/>
      <c r="J31" s="12"/>
      <c r="K31" s="74"/>
      <c r="N31" s="75"/>
      <c r="O31" s="12"/>
    </row>
    <row r="32" spans="1:15" s="14" customFormat="1" x14ac:dyDescent="0.2">
      <c r="A32" s="70"/>
      <c r="B32" s="37"/>
      <c r="C32" s="34"/>
      <c r="D32" s="71"/>
      <c r="E32" s="72"/>
      <c r="F32" s="130"/>
      <c r="G32" s="72"/>
      <c r="H32" s="73"/>
      <c r="I32" s="73"/>
      <c r="J32" s="12"/>
      <c r="K32" s="74"/>
      <c r="N32" s="75"/>
      <c r="O32" s="12"/>
    </row>
    <row r="33" spans="1:15" s="26" customFormat="1" ht="12" x14ac:dyDescent="0.2">
      <c r="A33" s="76" t="s">
        <v>36</v>
      </c>
      <c r="B33" s="101" t="s">
        <v>79</v>
      </c>
      <c r="C33" s="35"/>
      <c r="D33" s="77" t="s">
        <v>70</v>
      </c>
      <c r="E33" s="56"/>
      <c r="F33" s="128"/>
      <c r="G33" s="56"/>
      <c r="H33" s="78"/>
      <c r="I33" s="78"/>
      <c r="J33" s="79"/>
      <c r="K33" s="80"/>
      <c r="N33" s="81"/>
      <c r="O33" s="79"/>
    </row>
    <row r="34" spans="1:15" s="26" customFormat="1" ht="12" x14ac:dyDescent="0.2">
      <c r="A34" s="76"/>
      <c r="B34" s="101"/>
      <c r="C34" s="35"/>
      <c r="D34" s="77"/>
      <c r="E34" s="56"/>
      <c r="F34" s="128"/>
      <c r="G34" s="56"/>
      <c r="H34" s="78"/>
      <c r="I34" s="78"/>
      <c r="J34" s="79"/>
      <c r="K34" s="80"/>
      <c r="N34" s="81"/>
      <c r="O34" s="79"/>
    </row>
    <row r="35" spans="1:15" s="26" customFormat="1" ht="12" x14ac:dyDescent="0.2">
      <c r="A35" s="76" t="s">
        <v>37</v>
      </c>
      <c r="B35" s="101" t="s">
        <v>80</v>
      </c>
      <c r="C35" s="35" t="s">
        <v>238</v>
      </c>
      <c r="D35" s="82" t="s">
        <v>177</v>
      </c>
      <c r="E35" s="35" t="s">
        <v>39</v>
      </c>
      <c r="F35" s="129">
        <v>1</v>
      </c>
      <c r="G35" s="83"/>
      <c r="H35" s="85"/>
      <c r="I35" s="86" t="str">
        <f>IF(ISBLANK(H35), "", ROUND(G35 * ROUND(H35, 2), 2))</f>
        <v/>
      </c>
      <c r="J35" s="84" t="s">
        <v>29</v>
      </c>
      <c r="K35" s="80">
        <v>0.2</v>
      </c>
      <c r="L35" s="26" t="b">
        <f>IF(AND(COUNTIF(TAUXTVA1:TAUXTVA4, K35) = 0, K35 &lt;&gt; 0), FALSE, IF(ISBLANK(K35), FALSE, TRUE))</f>
        <v>1</v>
      </c>
      <c r="M35" s="26" t="b">
        <f>IF(AND(A35 = "9", OR(J35 = "Variante", J35 = "Option")), FALSE, TRUE)</f>
        <v>1</v>
      </c>
      <c r="N35" s="81">
        <f>IF(AND(M35 = TRUE, L35 = TRUE), K35, "")</f>
        <v>0.2</v>
      </c>
      <c r="O35" s="79"/>
    </row>
    <row r="36" spans="1:15" s="26" customFormat="1" ht="12" x14ac:dyDescent="0.2">
      <c r="A36" s="76"/>
      <c r="B36" s="101"/>
      <c r="C36" s="35"/>
      <c r="D36" s="82"/>
      <c r="E36" s="35"/>
      <c r="F36" s="129"/>
      <c r="G36" s="83"/>
      <c r="H36" s="78"/>
      <c r="I36" s="78"/>
      <c r="J36" s="84"/>
      <c r="K36" s="80"/>
      <c r="N36" s="81"/>
      <c r="O36" s="79"/>
    </row>
    <row r="37" spans="1:15" s="14" customFormat="1" ht="12.75" customHeight="1" x14ac:dyDescent="0.2">
      <c r="A37" s="70" t="s">
        <v>40</v>
      </c>
      <c r="B37" s="37"/>
      <c r="C37" s="34"/>
      <c r="D37" s="87" t="s">
        <v>204</v>
      </c>
      <c r="E37" s="72"/>
      <c r="F37" s="131" t="s">
        <v>1</v>
      </c>
      <c r="G37" s="88"/>
      <c r="H37" s="73"/>
      <c r="I37" s="73">
        <f>IF(COUNTIF(M31:M35, FALSE) = COUNTIF(A31:A35, "9"), SUMIF(A31:A35, "9", I31:I35), SUMIF(M31:M35, TRUE, I31:I35))</f>
        <v>0</v>
      </c>
      <c r="J37" s="89" t="str">
        <f>IF(AND(COUNTIF(A31:A35, "9") &gt; 0, COUNTIF(M31:M35, FALSE) = COUNTIF(A31:A35, "9")), "Non totalisé", "")</f>
        <v/>
      </c>
      <c r="K37" s="74"/>
      <c r="N37" s="75"/>
      <c r="O37" s="12"/>
    </row>
    <row r="38" spans="1:15" s="14" customFormat="1" ht="12.75" customHeight="1" x14ac:dyDescent="0.2">
      <c r="A38" s="70"/>
      <c r="B38" s="37"/>
      <c r="C38" s="34"/>
      <c r="D38" s="87"/>
      <c r="E38" s="72"/>
      <c r="F38" s="131"/>
      <c r="G38" s="88"/>
      <c r="H38" s="73"/>
      <c r="I38" s="73"/>
      <c r="J38" s="89"/>
      <c r="K38" s="74"/>
      <c r="N38" s="75"/>
      <c r="O38" s="12"/>
    </row>
    <row r="39" spans="1:15" s="14" customFormat="1" x14ac:dyDescent="0.2">
      <c r="A39" s="70" t="s">
        <v>35</v>
      </c>
      <c r="B39" s="37"/>
      <c r="C39" s="34"/>
      <c r="D39" s="71" t="s">
        <v>47</v>
      </c>
      <c r="E39" s="72"/>
      <c r="F39" s="130"/>
      <c r="G39" s="72"/>
      <c r="H39" s="73"/>
      <c r="I39" s="73"/>
      <c r="J39" s="12"/>
      <c r="K39" s="74"/>
      <c r="N39" s="75"/>
      <c r="O39" s="12"/>
    </row>
    <row r="40" spans="1:15" s="14" customFormat="1" x14ac:dyDescent="0.2">
      <c r="A40" s="70"/>
      <c r="B40" s="37"/>
      <c r="C40" s="34"/>
      <c r="D40" s="71"/>
      <c r="E40" s="72"/>
      <c r="F40" s="130"/>
      <c r="G40" s="72"/>
      <c r="H40" s="73"/>
      <c r="I40" s="73"/>
      <c r="J40" s="12"/>
      <c r="K40" s="74"/>
      <c r="N40" s="75"/>
      <c r="O40" s="12"/>
    </row>
    <row r="41" spans="1:15" s="26" customFormat="1" ht="12" x14ac:dyDescent="0.2">
      <c r="A41" s="76" t="s">
        <v>36</v>
      </c>
      <c r="B41" s="101" t="s">
        <v>81</v>
      </c>
      <c r="C41" s="35"/>
      <c r="D41" s="77" t="s">
        <v>70</v>
      </c>
      <c r="E41" s="56"/>
      <c r="F41" s="128"/>
      <c r="G41" s="56"/>
      <c r="H41" s="78"/>
      <c r="I41" s="78"/>
      <c r="J41" s="79"/>
      <c r="K41" s="80"/>
      <c r="N41" s="81"/>
      <c r="O41" s="79"/>
    </row>
    <row r="42" spans="1:15" s="26" customFormat="1" ht="12" x14ac:dyDescent="0.2">
      <c r="A42" s="76"/>
      <c r="B42" s="101"/>
      <c r="C42" s="35"/>
      <c r="D42" s="77"/>
      <c r="E42" s="56"/>
      <c r="F42" s="128"/>
      <c r="G42" s="56"/>
      <c r="H42" s="78"/>
      <c r="I42" s="78"/>
      <c r="J42" s="79"/>
      <c r="K42" s="80"/>
      <c r="N42" s="81"/>
      <c r="O42" s="79"/>
    </row>
    <row r="43" spans="1:15" s="26" customFormat="1" ht="12" x14ac:dyDescent="0.2">
      <c r="A43" s="76" t="s">
        <v>37</v>
      </c>
      <c r="B43" s="101" t="s">
        <v>82</v>
      </c>
      <c r="C43" s="35" t="s">
        <v>239</v>
      </c>
      <c r="D43" s="82" t="s">
        <v>178</v>
      </c>
      <c r="E43" s="35" t="s">
        <v>39</v>
      </c>
      <c r="F43" s="129">
        <v>2</v>
      </c>
      <c r="G43" s="83"/>
      <c r="H43" s="78"/>
      <c r="I43" s="78" t="str">
        <f>IF(ISBLANK(H43), "", ROUND(G43 * ROUND(H43, 2), 2))</f>
        <v/>
      </c>
      <c r="J43" s="84" t="s">
        <v>29</v>
      </c>
      <c r="K43" s="80">
        <v>0.2</v>
      </c>
      <c r="L43" s="26" t="b">
        <f>IF(AND(COUNTIF(TAUXTVA1:TAUXTVA4, K43) = 0, K43 &lt;&gt; 0), FALSE, IF(ISBLANK(K43), FALSE, TRUE))</f>
        <v>1</v>
      </c>
      <c r="M43" s="26" t="b">
        <f>IF(AND(A43 = "9", OR(J43 = "Variante", J43 = "Option")), FALSE, TRUE)</f>
        <v>1</v>
      </c>
      <c r="N43" s="81">
        <f>IF(AND(M43 = TRUE, L43 = TRUE), K43, "")</f>
        <v>0.2</v>
      </c>
      <c r="O43" s="79"/>
    </row>
    <row r="44" spans="1:15" s="26" customFormat="1" ht="12" x14ac:dyDescent="0.2">
      <c r="A44" s="76"/>
      <c r="B44" s="101"/>
      <c r="C44" s="35"/>
      <c r="D44" s="82"/>
      <c r="E44" s="35"/>
      <c r="F44" s="129"/>
      <c r="G44" s="83"/>
      <c r="H44" s="78"/>
      <c r="I44" s="78"/>
      <c r="J44" s="84"/>
      <c r="K44" s="80"/>
      <c r="N44" s="81"/>
      <c r="O44" s="79"/>
    </row>
    <row r="45" spans="1:15" s="26" customFormat="1" ht="12" x14ac:dyDescent="0.2">
      <c r="A45" s="76" t="s">
        <v>37</v>
      </c>
      <c r="B45" s="101" t="s">
        <v>83</v>
      </c>
      <c r="C45" s="35" t="s">
        <v>239</v>
      </c>
      <c r="D45" s="82" t="s">
        <v>179</v>
      </c>
      <c r="E45" s="35" t="s">
        <v>39</v>
      </c>
      <c r="F45" s="129">
        <v>6</v>
      </c>
      <c r="G45" s="83"/>
      <c r="H45" s="85"/>
      <c r="I45" s="86" t="str">
        <f>IF(ISBLANK(H45), "", ROUND(G45 * ROUND(H45, 2), 2))</f>
        <v/>
      </c>
      <c r="J45" s="84" t="s">
        <v>29</v>
      </c>
      <c r="K45" s="80">
        <v>0.2</v>
      </c>
      <c r="L45" s="26" t="b">
        <f>IF(AND(COUNTIF(TAUXTVA1:TAUXTVA4, K45) = 0, K45 &lt;&gt; 0), FALSE, IF(ISBLANK(K45), FALSE, TRUE))</f>
        <v>1</v>
      </c>
      <c r="M45" s="26" t="b">
        <f>IF(AND(A45 = "9", OR(J45 = "Variante", J45 = "Option")), FALSE, TRUE)</f>
        <v>1</v>
      </c>
      <c r="N45" s="81">
        <f>IF(AND(M45 = TRUE, L45 = TRUE), K45, "")</f>
        <v>0.2</v>
      </c>
      <c r="O45" s="79"/>
    </row>
    <row r="46" spans="1:15" s="26" customFormat="1" ht="12" x14ac:dyDescent="0.2">
      <c r="A46" s="76"/>
      <c r="B46" s="101"/>
      <c r="C46" s="35"/>
      <c r="D46" s="82"/>
      <c r="E46" s="35"/>
      <c r="F46" s="129"/>
      <c r="G46" s="83"/>
      <c r="H46" s="78"/>
      <c r="I46" s="78"/>
      <c r="J46" s="84"/>
      <c r="K46" s="80"/>
      <c r="N46" s="81"/>
      <c r="O46" s="79"/>
    </row>
    <row r="47" spans="1:15" s="14" customFormat="1" ht="12.75" customHeight="1" x14ac:dyDescent="0.2">
      <c r="A47" s="70" t="s">
        <v>40</v>
      </c>
      <c r="B47" s="37"/>
      <c r="C47" s="34"/>
      <c r="D47" s="87" t="s">
        <v>205</v>
      </c>
      <c r="E47" s="72"/>
      <c r="F47" s="131" t="s">
        <v>1</v>
      </c>
      <c r="G47" s="88"/>
      <c r="H47" s="73"/>
      <c r="I47" s="73">
        <f>IF(COUNTIF(M39:M45, FALSE) = COUNTIF(A39:A45, "9"), SUMIF(A39:A45, "9", I39:I45), SUMIF(M39:M45, TRUE, I39:I45))</f>
        <v>0</v>
      </c>
      <c r="J47" s="89" t="str">
        <f>IF(AND(COUNTIF(A39:A45, "9") &gt; 0, COUNTIF(M39:M45, FALSE) = COUNTIF(A39:A45, "9")), "Non totalisé", "")</f>
        <v/>
      </c>
      <c r="K47" s="74"/>
      <c r="N47" s="75"/>
      <c r="O47" s="12"/>
    </row>
    <row r="48" spans="1:15" s="14" customFormat="1" ht="12.75" customHeight="1" x14ac:dyDescent="0.2">
      <c r="A48" s="70"/>
      <c r="B48" s="37"/>
      <c r="C48" s="34"/>
      <c r="D48" s="87"/>
      <c r="E48" s="72"/>
      <c r="F48" s="131"/>
      <c r="G48" s="88"/>
      <c r="H48" s="73"/>
      <c r="I48" s="73"/>
      <c r="J48" s="89"/>
      <c r="K48" s="74"/>
      <c r="N48" s="75"/>
      <c r="O48" s="12"/>
    </row>
    <row r="49" spans="1:15" s="14" customFormat="1" x14ac:dyDescent="0.2">
      <c r="A49" s="70" t="s">
        <v>35</v>
      </c>
      <c r="B49" s="37"/>
      <c r="C49" s="34"/>
      <c r="D49" s="71" t="s">
        <v>51</v>
      </c>
      <c r="E49" s="72"/>
      <c r="F49" s="130"/>
      <c r="G49" s="72"/>
      <c r="H49" s="73"/>
      <c r="I49" s="73"/>
      <c r="J49" s="12"/>
      <c r="K49" s="74"/>
      <c r="N49" s="75"/>
      <c r="O49" s="12"/>
    </row>
    <row r="50" spans="1:15" s="14" customFormat="1" x14ac:dyDescent="0.2">
      <c r="A50" s="70"/>
      <c r="B50" s="37"/>
      <c r="C50" s="34"/>
      <c r="D50" s="71"/>
      <c r="E50" s="72"/>
      <c r="F50" s="130"/>
      <c r="G50" s="72"/>
      <c r="H50" s="73"/>
      <c r="I50" s="73"/>
      <c r="J50" s="12"/>
      <c r="K50" s="74"/>
      <c r="N50" s="75"/>
      <c r="O50" s="12"/>
    </row>
    <row r="51" spans="1:15" s="26" customFormat="1" ht="12" x14ac:dyDescent="0.2">
      <c r="A51" s="76" t="s">
        <v>36</v>
      </c>
      <c r="B51" s="101" t="s">
        <v>84</v>
      </c>
      <c r="C51" s="35"/>
      <c r="D51" s="77" t="s">
        <v>70</v>
      </c>
      <c r="E51" s="56"/>
      <c r="F51" s="128"/>
      <c r="G51" s="56"/>
      <c r="H51" s="78"/>
      <c r="I51" s="78"/>
      <c r="J51" s="79"/>
      <c r="K51" s="80"/>
      <c r="N51" s="81"/>
      <c r="O51" s="79"/>
    </row>
    <row r="52" spans="1:15" s="26" customFormat="1" ht="12" x14ac:dyDescent="0.2">
      <c r="A52" s="76"/>
      <c r="B52" s="101"/>
      <c r="C52" s="35"/>
      <c r="D52" s="77"/>
      <c r="E52" s="56"/>
      <c r="F52" s="128"/>
      <c r="G52" s="56"/>
      <c r="H52" s="78"/>
      <c r="I52" s="78"/>
      <c r="J52" s="79"/>
      <c r="K52" s="80"/>
      <c r="N52" s="81"/>
      <c r="O52" s="79"/>
    </row>
    <row r="53" spans="1:15" s="26" customFormat="1" ht="12" x14ac:dyDescent="0.2">
      <c r="A53" s="76" t="s">
        <v>37</v>
      </c>
      <c r="B53" s="101" t="s">
        <v>85</v>
      </c>
      <c r="C53" s="35" t="s">
        <v>240</v>
      </c>
      <c r="D53" s="82" t="s">
        <v>180</v>
      </c>
      <c r="E53" s="35" t="s">
        <v>39</v>
      </c>
      <c r="F53" s="129">
        <v>1</v>
      </c>
      <c r="G53" s="83"/>
      <c r="H53" s="85"/>
      <c r="I53" s="86" t="str">
        <f>IF(ISBLANK(H53), "", ROUND(G53 * ROUND(H53, 2), 2))</f>
        <v/>
      </c>
      <c r="J53" s="84" t="s">
        <v>29</v>
      </c>
      <c r="K53" s="80">
        <v>0.2</v>
      </c>
      <c r="L53" s="26" t="b">
        <f>IF(AND(COUNTIF(TAUXTVA1:TAUXTVA4, K53) = 0, K53 &lt;&gt; 0), FALSE, IF(ISBLANK(K53), FALSE, TRUE))</f>
        <v>1</v>
      </c>
      <c r="M53" s="26" t="b">
        <f>IF(AND(A53 = "9", OR(J53 = "Variante", J53 = "Option")), FALSE, TRUE)</f>
        <v>1</v>
      </c>
      <c r="N53" s="81">
        <f>IF(AND(M53 = TRUE, L53 = TRUE), K53, "")</f>
        <v>0.2</v>
      </c>
      <c r="O53" s="79"/>
    </row>
    <row r="54" spans="1:15" s="26" customFormat="1" ht="12" x14ac:dyDescent="0.2">
      <c r="A54" s="76"/>
      <c r="B54" s="101"/>
      <c r="C54" s="35"/>
      <c r="D54" s="82"/>
      <c r="E54" s="35"/>
      <c r="F54" s="129"/>
      <c r="G54" s="83"/>
      <c r="H54" s="78"/>
      <c r="I54" s="78"/>
      <c r="J54" s="84"/>
      <c r="K54" s="80"/>
      <c r="N54" s="81"/>
      <c r="O54" s="79"/>
    </row>
    <row r="55" spans="1:15" s="14" customFormat="1" ht="12.75" customHeight="1" x14ac:dyDescent="0.2">
      <c r="A55" s="70" t="s">
        <v>40</v>
      </c>
      <c r="B55" s="37"/>
      <c r="C55" s="34"/>
      <c r="D55" s="87" t="s">
        <v>206</v>
      </c>
      <c r="E55" s="72"/>
      <c r="F55" s="131" t="s">
        <v>1</v>
      </c>
      <c r="G55" s="88"/>
      <c r="H55" s="90"/>
      <c r="I55" s="91">
        <f>IF(COUNTIF(M49:M53, FALSE) = COUNTIF(A49:A53, "9"), SUMIF(A49:A53, "9", I49:I53), SUMIF(M49:M53, TRUE, I49:I53))</f>
        <v>0</v>
      </c>
      <c r="J55" s="89" t="str">
        <f>IF(AND(COUNTIF(A49:A53, "9") &gt; 0, COUNTIF(M49:M53, FALSE) = COUNTIF(A49:A53, "9")), "Non totalisé", "")</f>
        <v/>
      </c>
      <c r="K55" s="74"/>
      <c r="N55" s="75"/>
      <c r="O55" s="12"/>
    </row>
    <row r="56" spans="1:15" s="14" customFormat="1" ht="12.75" customHeight="1" x14ac:dyDescent="0.2">
      <c r="A56" s="70"/>
      <c r="B56" s="37"/>
      <c r="C56" s="34"/>
      <c r="D56" s="87"/>
      <c r="E56" s="72"/>
      <c r="F56" s="131"/>
      <c r="G56" s="88"/>
      <c r="H56" s="73"/>
      <c r="I56" s="73"/>
      <c r="J56" s="89"/>
      <c r="K56" s="74"/>
      <c r="N56" s="75"/>
      <c r="O56" s="12"/>
    </row>
    <row r="57" spans="1:15" s="14" customFormat="1" ht="26.1" customHeight="1" x14ac:dyDescent="0.2">
      <c r="A57" s="92" t="s">
        <v>52</v>
      </c>
      <c r="B57" s="37"/>
      <c r="C57" s="34"/>
      <c r="D57" s="87" t="s">
        <v>201</v>
      </c>
      <c r="E57" s="72"/>
      <c r="F57" s="131" t="s">
        <v>1</v>
      </c>
      <c r="G57" s="88"/>
      <c r="H57" s="73"/>
      <c r="I57" s="73">
        <f>IF(COUNTIF(M13:M55, FALSE) = COUNTIF(A13:A55, "9"), SUMIF(A13:A55, "9", I13:I55), SUMIF(M13:M55, TRUE, I13:I55))</f>
        <v>0</v>
      </c>
      <c r="J57" s="89" t="str">
        <f>IF(AND(COUNTIF(A13:A55, "9") &gt; 0, COUNTIF(M13:M55, FALSE) = COUNTIF(A13:A55, "9")), "Non totalisé", "")</f>
        <v/>
      </c>
      <c r="K57" s="74"/>
      <c r="N57" s="75"/>
      <c r="O57" s="12"/>
    </row>
    <row r="58" spans="1:15" s="14" customFormat="1" ht="12.75" customHeight="1" x14ac:dyDescent="0.2">
      <c r="A58" s="70"/>
      <c r="B58" s="37"/>
      <c r="C58" s="34"/>
      <c r="D58" s="87"/>
      <c r="E58" s="72"/>
      <c r="F58" s="131"/>
      <c r="G58" s="88"/>
      <c r="H58" s="73"/>
      <c r="I58" s="73"/>
      <c r="J58" s="89"/>
      <c r="K58" s="74"/>
      <c r="N58" s="75"/>
      <c r="O58" s="12"/>
    </row>
    <row r="59" spans="1:15" s="67" customFormat="1" ht="26.1" customHeight="1" x14ac:dyDescent="0.2">
      <c r="A59" s="61" t="s">
        <v>33</v>
      </c>
      <c r="B59" s="37"/>
      <c r="C59" s="33"/>
      <c r="D59" s="62" t="s">
        <v>53</v>
      </c>
      <c r="E59" s="63"/>
      <c r="F59" s="127"/>
      <c r="G59" s="63"/>
      <c r="H59" s="64"/>
      <c r="I59" s="64"/>
      <c r="J59" s="65"/>
      <c r="K59" s="66"/>
      <c r="N59" s="68"/>
      <c r="O59" s="65"/>
    </row>
    <row r="60" spans="1:15" s="67" customFormat="1" x14ac:dyDescent="0.2">
      <c r="A60" s="69"/>
      <c r="B60" s="37"/>
      <c r="C60" s="33"/>
      <c r="D60" s="62"/>
      <c r="E60" s="63"/>
      <c r="F60" s="127"/>
      <c r="G60" s="63"/>
      <c r="H60" s="64"/>
      <c r="I60" s="64"/>
      <c r="J60" s="65"/>
      <c r="K60" s="66"/>
      <c r="N60" s="68"/>
      <c r="O60" s="65"/>
    </row>
    <row r="61" spans="1:15" s="14" customFormat="1" x14ac:dyDescent="0.2">
      <c r="A61" s="70" t="s">
        <v>35</v>
      </c>
      <c r="B61" s="37"/>
      <c r="C61" s="34"/>
      <c r="D61" s="71" t="s">
        <v>41</v>
      </c>
      <c r="E61" s="72"/>
      <c r="F61" s="130"/>
      <c r="G61" s="72"/>
      <c r="H61" s="73"/>
      <c r="I61" s="73"/>
      <c r="J61" s="12"/>
      <c r="K61" s="74"/>
      <c r="N61" s="75"/>
      <c r="O61" s="12"/>
    </row>
    <row r="62" spans="1:15" s="14" customFormat="1" x14ac:dyDescent="0.2">
      <c r="A62" s="70"/>
      <c r="B62" s="37"/>
      <c r="C62" s="34"/>
      <c r="D62" s="71"/>
      <c r="E62" s="72"/>
      <c r="F62" s="130"/>
      <c r="G62" s="72"/>
      <c r="H62" s="73"/>
      <c r="I62" s="73"/>
      <c r="J62" s="12"/>
      <c r="K62" s="74"/>
      <c r="N62" s="75"/>
      <c r="O62" s="12"/>
    </row>
    <row r="63" spans="1:15" s="26" customFormat="1" ht="12" x14ac:dyDescent="0.2">
      <c r="A63" s="76" t="s">
        <v>36</v>
      </c>
      <c r="B63" s="101" t="s">
        <v>86</v>
      </c>
      <c r="C63" s="35"/>
      <c r="D63" s="77" t="s">
        <v>42</v>
      </c>
      <c r="E63" s="56"/>
      <c r="F63" s="128"/>
      <c r="G63" s="56"/>
      <c r="H63" s="78"/>
      <c r="I63" s="78"/>
      <c r="J63" s="79"/>
      <c r="K63" s="80"/>
      <c r="N63" s="81"/>
      <c r="O63" s="79"/>
    </row>
    <row r="64" spans="1:15" s="26" customFormat="1" ht="12" x14ac:dyDescent="0.2">
      <c r="A64" s="76"/>
      <c r="B64" s="101"/>
      <c r="C64" s="35"/>
      <c r="D64" s="77"/>
      <c r="E64" s="56"/>
      <c r="F64" s="128"/>
      <c r="G64" s="56"/>
      <c r="H64" s="78"/>
      <c r="I64" s="78"/>
      <c r="J64" s="79"/>
      <c r="K64" s="80"/>
      <c r="N64" s="81"/>
      <c r="O64" s="79"/>
    </row>
    <row r="65" spans="1:15" s="26" customFormat="1" ht="12" x14ac:dyDescent="0.2">
      <c r="A65" s="76" t="s">
        <v>37</v>
      </c>
      <c r="B65" s="101" t="s">
        <v>87</v>
      </c>
      <c r="C65" s="35" t="s">
        <v>235</v>
      </c>
      <c r="D65" s="82" t="s">
        <v>174</v>
      </c>
      <c r="E65" s="35" t="s">
        <v>38</v>
      </c>
      <c r="F65" s="129">
        <v>1</v>
      </c>
      <c r="G65" s="83"/>
      <c r="H65" s="78"/>
      <c r="I65" s="78" t="str">
        <f>IF(ISBLANK(H65), "", ROUND(G65 * ROUND(H65, 2), 2))</f>
        <v/>
      </c>
      <c r="J65" s="84" t="s">
        <v>29</v>
      </c>
      <c r="K65" s="80">
        <v>0.2</v>
      </c>
      <c r="L65" s="26" t="b">
        <f>IF(AND(COUNTIF(TAUXTVA1:TAUXTVA4, K65) = 0, K65 &lt;&gt; 0), FALSE, IF(ISBLANK(K65), FALSE, TRUE))</f>
        <v>1</v>
      </c>
      <c r="M65" s="26" t="b">
        <f>IF(AND(A65 = "9", OR(J65 = "Variante", J65 = "Option")), FALSE, TRUE)</f>
        <v>1</v>
      </c>
      <c r="N65" s="81">
        <f>IF(AND(M65 = TRUE, L65 = TRUE), K65, "")</f>
        <v>0.2</v>
      </c>
      <c r="O65" s="79"/>
    </row>
    <row r="66" spans="1:15" s="26" customFormat="1" ht="12" x14ac:dyDescent="0.2">
      <c r="A66" s="76"/>
      <c r="B66" s="101"/>
      <c r="C66" s="35"/>
      <c r="D66" s="82"/>
      <c r="E66" s="35"/>
      <c r="F66" s="129"/>
      <c r="G66" s="83"/>
      <c r="H66" s="78"/>
      <c r="I66" s="78"/>
      <c r="J66" s="84"/>
      <c r="K66" s="80"/>
      <c r="N66" s="81"/>
      <c r="O66" s="79"/>
    </row>
    <row r="67" spans="1:15" s="26" customFormat="1" ht="12" x14ac:dyDescent="0.2">
      <c r="A67" s="76" t="s">
        <v>36</v>
      </c>
      <c r="B67" s="101" t="s">
        <v>88</v>
      </c>
      <c r="C67" s="35"/>
      <c r="D67" s="77" t="s">
        <v>43</v>
      </c>
      <c r="E67" s="56"/>
      <c r="F67" s="128"/>
      <c r="G67" s="56"/>
      <c r="H67" s="78"/>
      <c r="I67" s="78"/>
      <c r="J67" s="79"/>
      <c r="K67" s="80"/>
      <c r="N67" s="81"/>
      <c r="O67" s="79"/>
    </row>
    <row r="68" spans="1:15" s="26" customFormat="1" ht="12" x14ac:dyDescent="0.2">
      <c r="A68" s="76"/>
      <c r="B68" s="101"/>
      <c r="C68" s="35"/>
      <c r="D68" s="77"/>
      <c r="E68" s="56"/>
      <c r="F68" s="128"/>
      <c r="G68" s="56"/>
      <c r="H68" s="78"/>
      <c r="I68" s="78"/>
      <c r="J68" s="79"/>
      <c r="K68" s="80"/>
      <c r="N68" s="81"/>
      <c r="O68" s="79"/>
    </row>
    <row r="69" spans="1:15" s="26" customFormat="1" ht="12" x14ac:dyDescent="0.2">
      <c r="A69" s="76" t="s">
        <v>37</v>
      </c>
      <c r="B69" s="101" t="s">
        <v>89</v>
      </c>
      <c r="C69" s="35" t="s">
        <v>236</v>
      </c>
      <c r="D69" s="82" t="s">
        <v>175</v>
      </c>
      <c r="E69" s="35" t="s">
        <v>38</v>
      </c>
      <c r="F69" s="129">
        <v>1</v>
      </c>
      <c r="G69" s="83"/>
      <c r="H69" s="78"/>
      <c r="I69" s="78" t="str">
        <f>IF(ISBLANK(H69), "", ROUND(G69 * ROUND(H69, 2), 2))</f>
        <v/>
      </c>
      <c r="J69" s="84" t="s">
        <v>29</v>
      </c>
      <c r="K69" s="80">
        <v>0.2</v>
      </c>
      <c r="L69" s="26" t="b">
        <f>IF(AND(COUNTIF(TAUXTVA1:TAUXTVA4, K69) = 0, K69 &lt;&gt; 0), FALSE, IF(ISBLANK(K69), FALSE, TRUE))</f>
        <v>1</v>
      </c>
      <c r="M69" s="26" t="b">
        <f>IF(AND(A69 = "9", OR(J69 = "Variante", J69 = "Option")), FALSE, TRUE)</f>
        <v>1</v>
      </c>
      <c r="N69" s="81">
        <f>IF(AND(M69 = TRUE, L69 = TRUE), K69, "")</f>
        <v>0.2</v>
      </c>
      <c r="O69" s="79"/>
    </row>
    <row r="70" spans="1:15" s="26" customFormat="1" ht="12" x14ac:dyDescent="0.2">
      <c r="A70" s="76"/>
      <c r="B70" s="101"/>
      <c r="C70" s="35"/>
      <c r="D70" s="82"/>
      <c r="E70" s="35"/>
      <c r="F70" s="129"/>
      <c r="G70" s="83"/>
      <c r="H70" s="78"/>
      <c r="I70" s="78"/>
      <c r="J70" s="84"/>
      <c r="K70" s="80"/>
      <c r="N70" s="81"/>
      <c r="O70" s="79"/>
    </row>
    <row r="71" spans="1:15" s="26" customFormat="1" ht="12" x14ac:dyDescent="0.2">
      <c r="A71" s="76" t="s">
        <v>36</v>
      </c>
      <c r="B71" s="101" t="s">
        <v>90</v>
      </c>
      <c r="C71" s="35"/>
      <c r="D71" s="77" t="s">
        <v>44</v>
      </c>
      <c r="E71" s="56"/>
      <c r="F71" s="128"/>
      <c r="G71" s="56"/>
      <c r="H71" s="78"/>
      <c r="I71" s="78"/>
      <c r="J71" s="79"/>
      <c r="K71" s="80"/>
      <c r="N71" s="81"/>
      <c r="O71" s="79"/>
    </row>
    <row r="72" spans="1:15" s="26" customFormat="1" ht="12" x14ac:dyDescent="0.2">
      <c r="A72" s="76"/>
      <c r="B72" s="101"/>
      <c r="C72" s="35"/>
      <c r="D72" s="77"/>
      <c r="E72" s="56"/>
      <c r="F72" s="128"/>
      <c r="G72" s="56"/>
      <c r="H72" s="78"/>
      <c r="I72" s="78"/>
      <c r="J72" s="79"/>
      <c r="K72" s="80"/>
      <c r="N72" s="81"/>
      <c r="O72" s="79"/>
    </row>
    <row r="73" spans="1:15" s="26" customFormat="1" ht="12" x14ac:dyDescent="0.2">
      <c r="A73" s="76" t="s">
        <v>37</v>
      </c>
      <c r="B73" s="101" t="s">
        <v>91</v>
      </c>
      <c r="C73" s="35" t="s">
        <v>237</v>
      </c>
      <c r="D73" s="82" t="s">
        <v>176</v>
      </c>
      <c r="E73" s="35" t="s">
        <v>38</v>
      </c>
      <c r="F73" s="129">
        <v>1</v>
      </c>
      <c r="G73" s="83"/>
      <c r="H73" s="85"/>
      <c r="I73" s="86" t="str">
        <f>IF(ISBLANK(H73), "", ROUND(G73 * ROUND(H73, 2), 2))</f>
        <v/>
      </c>
      <c r="J73" s="84" t="s">
        <v>29</v>
      </c>
      <c r="K73" s="80">
        <v>0.2</v>
      </c>
      <c r="L73" s="26" t="b">
        <f>IF(AND(COUNTIF(TAUXTVA1:TAUXTVA4, K73) = 0, K73 &lt;&gt; 0), FALSE, IF(ISBLANK(K73), FALSE, TRUE))</f>
        <v>1</v>
      </c>
      <c r="M73" s="26" t="b">
        <f>IF(AND(A73 = "9", OR(J73 = "Variante", J73 = "Option")), FALSE, TRUE)</f>
        <v>1</v>
      </c>
      <c r="N73" s="81">
        <f>IF(AND(M73 = TRUE, L73 = TRUE), K73, "")</f>
        <v>0.2</v>
      </c>
      <c r="O73" s="79"/>
    </row>
    <row r="74" spans="1:15" s="26" customFormat="1" ht="12" x14ac:dyDescent="0.2">
      <c r="A74" s="76"/>
      <c r="B74" s="101"/>
      <c r="C74" s="35"/>
      <c r="D74" s="82"/>
      <c r="E74" s="35"/>
      <c r="F74" s="129"/>
      <c r="G74" s="83"/>
      <c r="H74" s="78"/>
      <c r="I74" s="78"/>
      <c r="J74" s="84"/>
      <c r="K74" s="80"/>
      <c r="N74" s="81"/>
      <c r="O74" s="79"/>
    </row>
    <row r="75" spans="1:15" s="14" customFormat="1" ht="12.75" customHeight="1" x14ac:dyDescent="0.2">
      <c r="A75" s="70" t="s">
        <v>40</v>
      </c>
      <c r="B75" s="37"/>
      <c r="C75" s="34"/>
      <c r="D75" s="87" t="s">
        <v>203</v>
      </c>
      <c r="E75" s="72"/>
      <c r="F75" s="131" t="s">
        <v>1</v>
      </c>
      <c r="G75" s="88"/>
      <c r="H75" s="73"/>
      <c r="I75" s="73">
        <f>IF(COUNTIF(M61:M73, FALSE) = COUNTIF(A61:A73, "9"), SUMIF(A61:A73, "9", I61:I73), SUMIF(M61:M73, TRUE, I61:I73))</f>
        <v>0</v>
      </c>
      <c r="J75" s="89" t="str">
        <f>IF(AND(COUNTIF(A61:A73, "9") &gt; 0, COUNTIF(M61:M73, FALSE) = COUNTIF(A61:A73, "9")), "Non totalisé", "")</f>
        <v/>
      </c>
      <c r="K75" s="74"/>
      <c r="N75" s="75"/>
      <c r="O75" s="12"/>
    </row>
    <row r="76" spans="1:15" s="14" customFormat="1" ht="12.75" customHeight="1" x14ac:dyDescent="0.2">
      <c r="A76" s="70"/>
      <c r="B76" s="37"/>
      <c r="C76" s="34"/>
      <c r="D76" s="87"/>
      <c r="E76" s="72"/>
      <c r="F76" s="131"/>
      <c r="G76" s="88"/>
      <c r="H76" s="73"/>
      <c r="I76" s="73"/>
      <c r="J76" s="89"/>
      <c r="K76" s="74"/>
      <c r="N76" s="75"/>
      <c r="O76" s="12"/>
    </row>
    <row r="77" spans="1:15" s="14" customFormat="1" x14ac:dyDescent="0.2">
      <c r="A77" s="70" t="s">
        <v>35</v>
      </c>
      <c r="B77" s="37"/>
      <c r="C77" s="34"/>
      <c r="D77" s="71" t="s">
        <v>54</v>
      </c>
      <c r="E77" s="72"/>
      <c r="F77" s="130"/>
      <c r="G77" s="72"/>
      <c r="H77" s="73"/>
      <c r="I77" s="73"/>
      <c r="J77" s="12"/>
      <c r="K77" s="74"/>
      <c r="N77" s="75"/>
      <c r="O77" s="12"/>
    </row>
    <row r="78" spans="1:15" s="14" customFormat="1" x14ac:dyDescent="0.2">
      <c r="A78" s="70"/>
      <c r="B78" s="37"/>
      <c r="C78" s="34"/>
      <c r="D78" s="71"/>
      <c r="E78" s="72"/>
      <c r="F78" s="130"/>
      <c r="G78" s="72"/>
      <c r="H78" s="73"/>
      <c r="I78" s="73"/>
      <c r="J78" s="12"/>
      <c r="K78" s="74"/>
      <c r="N78" s="75"/>
      <c r="O78" s="12"/>
    </row>
    <row r="79" spans="1:15" s="26" customFormat="1" ht="12" x14ac:dyDescent="0.2">
      <c r="A79" s="76" t="s">
        <v>36</v>
      </c>
      <c r="B79" s="101" t="s">
        <v>92</v>
      </c>
      <c r="C79" s="35"/>
      <c r="D79" s="77" t="s">
        <v>46</v>
      </c>
      <c r="E79" s="56"/>
      <c r="F79" s="128"/>
      <c r="G79" s="56"/>
      <c r="H79" s="78"/>
      <c r="I79" s="78"/>
      <c r="J79" s="79"/>
      <c r="K79" s="80"/>
      <c r="N79" s="81"/>
      <c r="O79" s="79"/>
    </row>
    <row r="80" spans="1:15" s="26" customFormat="1" ht="12" x14ac:dyDescent="0.2">
      <c r="A80" s="76"/>
      <c r="B80" s="101"/>
      <c r="C80" s="35"/>
      <c r="D80" s="77"/>
      <c r="E80" s="56"/>
      <c r="F80" s="128"/>
      <c r="G80" s="56"/>
      <c r="H80" s="78"/>
      <c r="I80" s="78"/>
      <c r="J80" s="79"/>
      <c r="K80" s="80"/>
      <c r="N80" s="81"/>
      <c r="O80" s="79"/>
    </row>
    <row r="81" spans="1:15" s="26" customFormat="1" ht="24" x14ac:dyDescent="0.2">
      <c r="A81" s="76" t="s">
        <v>37</v>
      </c>
      <c r="B81" s="101" t="s">
        <v>93</v>
      </c>
      <c r="C81" s="35" t="s">
        <v>241</v>
      </c>
      <c r="D81" s="82" t="s">
        <v>181</v>
      </c>
      <c r="E81" s="35" t="s">
        <v>39</v>
      </c>
      <c r="F81" s="129">
        <v>1</v>
      </c>
      <c r="G81" s="83"/>
      <c r="H81" s="78"/>
      <c r="I81" s="78" t="str">
        <f>IF(ISBLANK(H81), "", ROUND(G81 * ROUND(H81, 2), 2))</f>
        <v/>
      </c>
      <c r="J81" s="84" t="s">
        <v>29</v>
      </c>
      <c r="K81" s="80">
        <v>0.2</v>
      </c>
      <c r="L81" s="26" t="b">
        <f>IF(AND(COUNTIF(TAUXTVA1:TAUXTVA4, K81) = 0, K81 &lt;&gt; 0), FALSE, IF(ISBLANK(K81), FALSE, TRUE))</f>
        <v>1</v>
      </c>
      <c r="M81" s="26" t="b">
        <f>IF(AND(A81 = "9", OR(J81 = "Variante", J81 = "Option")), FALSE, TRUE)</f>
        <v>1</v>
      </c>
      <c r="N81" s="81">
        <f>IF(AND(M81 = TRUE, L81 = TRUE), K81, "")</f>
        <v>0.2</v>
      </c>
      <c r="O81" s="79"/>
    </row>
    <row r="82" spans="1:15" s="26" customFormat="1" ht="12" x14ac:dyDescent="0.2">
      <c r="A82" s="76"/>
      <c r="B82" s="101"/>
      <c r="C82" s="35"/>
      <c r="D82" s="82"/>
      <c r="E82" s="35"/>
      <c r="F82" s="129"/>
      <c r="G82" s="83"/>
      <c r="H82" s="78"/>
      <c r="I82" s="78"/>
      <c r="J82" s="84"/>
      <c r="K82" s="80"/>
      <c r="N82" s="81"/>
      <c r="O82" s="79"/>
    </row>
    <row r="83" spans="1:15" s="26" customFormat="1" ht="24" x14ac:dyDescent="0.2">
      <c r="A83" s="76" t="s">
        <v>37</v>
      </c>
      <c r="B83" s="101" t="s">
        <v>94</v>
      </c>
      <c r="C83" s="35" t="s">
        <v>241</v>
      </c>
      <c r="D83" s="82" t="s">
        <v>182</v>
      </c>
      <c r="E83" s="35" t="s">
        <v>48</v>
      </c>
      <c r="F83" s="138">
        <v>105</v>
      </c>
      <c r="G83" s="57"/>
      <c r="H83" s="78"/>
      <c r="I83" s="78" t="str">
        <f>IF(ISBLANK(H83), "", ROUND(G83 * ROUND(H83, 2), 2))</f>
        <v/>
      </c>
      <c r="J83" s="84" t="s">
        <v>29</v>
      </c>
      <c r="K83" s="80">
        <v>0.2</v>
      </c>
      <c r="L83" s="26" t="b">
        <f>IF(AND(COUNTIF(TAUXTVA1:TAUXTVA4, K83) = 0, K83 &lt;&gt; 0), FALSE, IF(ISBLANK(K83), FALSE, TRUE))</f>
        <v>1</v>
      </c>
      <c r="M83" s="26" t="b">
        <f>IF(AND(A83 = "9", OR(J83 = "Variante", J83 = "Option")), FALSE, TRUE)</f>
        <v>1</v>
      </c>
      <c r="N83" s="81">
        <f>IF(AND(M83 = TRUE, L83 = TRUE), K83, "")</f>
        <v>0.2</v>
      </c>
      <c r="O83" s="79"/>
    </row>
    <row r="84" spans="1:15" s="26" customFormat="1" ht="12" x14ac:dyDescent="0.2">
      <c r="A84" s="76"/>
      <c r="B84" s="101"/>
      <c r="C84" s="35"/>
      <c r="D84" s="82"/>
      <c r="E84" s="35"/>
      <c r="F84" s="138"/>
      <c r="G84" s="57"/>
      <c r="H84" s="78"/>
      <c r="I84" s="78"/>
      <c r="J84" s="84"/>
      <c r="K84" s="80"/>
      <c r="N84" s="81"/>
      <c r="O84" s="79"/>
    </row>
    <row r="85" spans="1:15" s="26" customFormat="1" ht="12" x14ac:dyDescent="0.2">
      <c r="A85" s="76" t="s">
        <v>36</v>
      </c>
      <c r="B85" s="101" t="s">
        <v>95</v>
      </c>
      <c r="C85" s="35"/>
      <c r="D85" s="77" t="s">
        <v>70</v>
      </c>
      <c r="E85" s="56"/>
      <c r="F85" s="128"/>
      <c r="G85" s="56"/>
      <c r="H85" s="78"/>
      <c r="I85" s="78"/>
      <c r="J85" s="79"/>
      <c r="K85" s="80"/>
      <c r="N85" s="81"/>
      <c r="O85" s="79"/>
    </row>
    <row r="86" spans="1:15" s="26" customFormat="1" ht="12" x14ac:dyDescent="0.2">
      <c r="A86" s="76"/>
      <c r="B86" s="101"/>
      <c r="C86" s="35"/>
      <c r="D86" s="77"/>
      <c r="E86" s="56"/>
      <c r="F86" s="128"/>
      <c r="G86" s="56"/>
      <c r="H86" s="78"/>
      <c r="I86" s="78"/>
      <c r="J86" s="79"/>
      <c r="K86" s="80"/>
      <c r="N86" s="81"/>
      <c r="O86" s="79"/>
    </row>
    <row r="87" spans="1:15" s="26" customFormat="1" ht="12" x14ac:dyDescent="0.2">
      <c r="A87" s="76" t="s">
        <v>37</v>
      </c>
      <c r="B87" s="101" t="s">
        <v>96</v>
      </c>
      <c r="C87" s="35" t="s">
        <v>242</v>
      </c>
      <c r="D87" s="82" t="s">
        <v>183</v>
      </c>
      <c r="E87" s="35" t="s">
        <v>39</v>
      </c>
      <c r="F87" s="129">
        <v>1</v>
      </c>
      <c r="G87" s="83"/>
      <c r="H87" s="78"/>
      <c r="I87" s="78" t="str">
        <f>IF(ISBLANK(H87), "", ROUND(G87 * ROUND(H87, 2), 2))</f>
        <v/>
      </c>
      <c r="J87" s="84" t="s">
        <v>29</v>
      </c>
      <c r="K87" s="80">
        <v>0.2</v>
      </c>
      <c r="L87" s="26" t="b">
        <f>IF(AND(COUNTIF(TAUXTVA1:TAUXTVA4, K87) = 0, K87 &lt;&gt; 0), FALSE, IF(ISBLANK(K87), FALSE, TRUE))</f>
        <v>1</v>
      </c>
      <c r="M87" s="26" t="b">
        <f>IF(AND(A87 = "9", OR(J87 = "Variante", J87 = "Option")), FALSE, TRUE)</f>
        <v>1</v>
      </c>
      <c r="N87" s="81">
        <f>IF(AND(M87 = TRUE, L87 = TRUE), K87, "")</f>
        <v>0.2</v>
      </c>
      <c r="O87" s="79"/>
    </row>
    <row r="88" spans="1:15" s="26" customFormat="1" ht="12" x14ac:dyDescent="0.2">
      <c r="A88" s="76"/>
      <c r="B88" s="101"/>
      <c r="C88" s="35"/>
      <c r="D88" s="82"/>
      <c r="E88" s="35"/>
      <c r="F88" s="129"/>
      <c r="G88" s="83"/>
      <c r="H88" s="78"/>
      <c r="I88" s="78"/>
      <c r="J88" s="84"/>
      <c r="K88" s="80"/>
      <c r="N88" s="81"/>
      <c r="O88" s="79"/>
    </row>
    <row r="89" spans="1:15" s="26" customFormat="1" ht="12" x14ac:dyDescent="0.2">
      <c r="A89" s="76" t="s">
        <v>36</v>
      </c>
      <c r="B89" s="101" t="s">
        <v>97</v>
      </c>
      <c r="C89" s="35"/>
      <c r="D89" s="77" t="s">
        <v>50</v>
      </c>
      <c r="E89" s="56"/>
      <c r="F89" s="128"/>
      <c r="G89" s="56"/>
      <c r="H89" s="78"/>
      <c r="I89" s="78"/>
      <c r="J89" s="79"/>
      <c r="K89" s="80"/>
      <c r="N89" s="81"/>
      <c r="O89" s="79"/>
    </row>
    <row r="90" spans="1:15" s="26" customFormat="1" ht="12" x14ac:dyDescent="0.2">
      <c r="A90" s="76"/>
      <c r="B90" s="101"/>
      <c r="C90" s="35"/>
      <c r="D90" s="77"/>
      <c r="E90" s="56"/>
      <c r="F90" s="128"/>
      <c r="G90" s="56"/>
      <c r="H90" s="78"/>
      <c r="I90" s="78"/>
      <c r="J90" s="79"/>
      <c r="K90" s="80"/>
      <c r="N90" s="81"/>
      <c r="O90" s="79"/>
    </row>
    <row r="91" spans="1:15" s="26" customFormat="1" ht="24" x14ac:dyDescent="0.2">
      <c r="A91" s="76" t="s">
        <v>37</v>
      </c>
      <c r="B91" s="101" t="s">
        <v>98</v>
      </c>
      <c r="C91" s="35" t="s">
        <v>243</v>
      </c>
      <c r="D91" s="82" t="s">
        <v>184</v>
      </c>
      <c r="E91" s="35" t="s">
        <v>48</v>
      </c>
      <c r="F91" s="138">
        <v>105</v>
      </c>
      <c r="G91" s="57"/>
      <c r="H91" s="85"/>
      <c r="I91" s="86" t="str">
        <f>IF(ISBLANK(H91), "", ROUND(G91 * ROUND(H91, 2), 2))</f>
        <v/>
      </c>
      <c r="J91" s="84" t="s">
        <v>29</v>
      </c>
      <c r="K91" s="80">
        <v>0.2</v>
      </c>
      <c r="L91" s="26" t="b">
        <f>IF(AND(COUNTIF(TAUXTVA1:TAUXTVA4, K91) = 0, K91 &lt;&gt; 0), FALSE, IF(ISBLANK(K91), FALSE, TRUE))</f>
        <v>1</v>
      </c>
      <c r="M91" s="26" t="b">
        <f>IF(AND(A91 = "9", OR(J91 = "Variante", J91 = "Option")), FALSE, TRUE)</f>
        <v>1</v>
      </c>
      <c r="N91" s="81">
        <f>IF(AND(M91 = TRUE, L91 = TRUE), K91, "")</f>
        <v>0.2</v>
      </c>
      <c r="O91" s="79"/>
    </row>
    <row r="92" spans="1:15" s="26" customFormat="1" ht="12" x14ac:dyDescent="0.2">
      <c r="A92" s="76"/>
      <c r="B92" s="101"/>
      <c r="C92" s="35"/>
      <c r="D92" s="82"/>
      <c r="E92" s="35"/>
      <c r="F92" s="138"/>
      <c r="G92" s="57"/>
      <c r="H92" s="78"/>
      <c r="I92" s="78"/>
      <c r="J92" s="84"/>
      <c r="K92" s="80"/>
      <c r="N92" s="81"/>
      <c r="O92" s="79"/>
    </row>
    <row r="93" spans="1:15" s="14" customFormat="1" ht="12.75" customHeight="1" x14ac:dyDescent="0.2">
      <c r="A93" s="70" t="s">
        <v>40</v>
      </c>
      <c r="B93" s="37"/>
      <c r="C93" s="34"/>
      <c r="D93" s="87" t="s">
        <v>207</v>
      </c>
      <c r="E93" s="72"/>
      <c r="F93" s="131" t="s">
        <v>1</v>
      </c>
      <c r="G93" s="88"/>
      <c r="H93" s="73"/>
      <c r="I93" s="73">
        <f>IF(COUNTIF(M77:M91, FALSE) = COUNTIF(A77:A91, "9"), SUMIF(A77:A91, "9", I77:I91), SUMIF(M77:M91, TRUE, I77:I91))</f>
        <v>0</v>
      </c>
      <c r="J93" s="89" t="str">
        <f>IF(AND(COUNTIF(A77:A91, "9") &gt; 0, COUNTIF(M77:M91, FALSE) = COUNTIF(A77:A91, "9")), "Non totalisé", "")</f>
        <v/>
      </c>
      <c r="K93" s="74"/>
      <c r="N93" s="75"/>
      <c r="O93" s="12"/>
    </row>
    <row r="94" spans="1:15" s="14" customFormat="1" ht="12.75" customHeight="1" x14ac:dyDescent="0.2">
      <c r="A94" s="70"/>
      <c r="B94" s="37"/>
      <c r="C94" s="34"/>
      <c r="D94" s="87"/>
      <c r="E94" s="72"/>
      <c r="F94" s="131"/>
      <c r="G94" s="88"/>
      <c r="H94" s="73"/>
      <c r="I94" s="73"/>
      <c r="J94" s="89"/>
      <c r="K94" s="74"/>
      <c r="N94" s="75"/>
      <c r="O94" s="12"/>
    </row>
    <row r="95" spans="1:15" s="14" customFormat="1" x14ac:dyDescent="0.2">
      <c r="A95" s="70" t="s">
        <v>35</v>
      </c>
      <c r="B95" s="37"/>
      <c r="C95" s="34"/>
      <c r="D95" s="71" t="s">
        <v>55</v>
      </c>
      <c r="E95" s="72"/>
      <c r="F95" s="130"/>
      <c r="G95" s="72"/>
      <c r="H95" s="73"/>
      <c r="I95" s="73"/>
      <c r="J95" s="12"/>
      <c r="K95" s="74"/>
      <c r="N95" s="75"/>
      <c r="O95" s="12"/>
    </row>
    <row r="96" spans="1:15" s="14" customFormat="1" x14ac:dyDescent="0.2">
      <c r="A96" s="70"/>
      <c r="B96" s="37"/>
      <c r="C96" s="34"/>
      <c r="D96" s="71"/>
      <c r="E96" s="72"/>
      <c r="F96" s="130"/>
      <c r="G96" s="72"/>
      <c r="H96" s="73"/>
      <c r="I96" s="73"/>
      <c r="J96" s="12"/>
      <c r="K96" s="74"/>
      <c r="N96" s="75"/>
      <c r="O96" s="12"/>
    </row>
    <row r="97" spans="1:15" s="26" customFormat="1" ht="12" x14ac:dyDescent="0.2">
      <c r="A97" s="76" t="s">
        <v>36</v>
      </c>
      <c r="B97" s="101" t="s">
        <v>99</v>
      </c>
      <c r="C97" s="35"/>
      <c r="D97" s="77" t="s">
        <v>46</v>
      </c>
      <c r="E97" s="56"/>
      <c r="F97" s="128"/>
      <c r="G97" s="56"/>
      <c r="H97" s="78"/>
      <c r="I97" s="78"/>
      <c r="J97" s="79"/>
      <c r="K97" s="80"/>
      <c r="N97" s="81"/>
      <c r="O97" s="79"/>
    </row>
    <row r="98" spans="1:15" s="26" customFormat="1" ht="12" x14ac:dyDescent="0.2">
      <c r="A98" s="76"/>
      <c r="B98" s="101"/>
      <c r="C98" s="35"/>
      <c r="D98" s="77"/>
      <c r="E98" s="56"/>
      <c r="F98" s="128"/>
      <c r="G98" s="56"/>
      <c r="H98" s="78"/>
      <c r="I98" s="78"/>
      <c r="J98" s="79"/>
      <c r="K98" s="80"/>
      <c r="N98" s="81"/>
      <c r="O98" s="79"/>
    </row>
    <row r="99" spans="1:15" s="26" customFormat="1" ht="12" x14ac:dyDescent="0.2">
      <c r="A99" s="76" t="s">
        <v>37</v>
      </c>
      <c r="B99" s="101" t="s">
        <v>100</v>
      </c>
      <c r="C99" s="35" t="s">
        <v>244</v>
      </c>
      <c r="D99" s="82" t="s">
        <v>185</v>
      </c>
      <c r="E99" s="35" t="s">
        <v>39</v>
      </c>
      <c r="F99" s="129">
        <v>1</v>
      </c>
      <c r="G99" s="83"/>
      <c r="H99" s="85"/>
      <c r="I99" s="86" t="str">
        <f>IF(ISBLANK(H99), "", ROUND(G99 * ROUND(H99, 2), 2))</f>
        <v/>
      </c>
      <c r="J99" s="84" t="s">
        <v>29</v>
      </c>
      <c r="K99" s="80">
        <v>0.2</v>
      </c>
      <c r="L99" s="26" t="b">
        <f>IF(AND(COUNTIF(TAUXTVA1:TAUXTVA4, K99) = 0, K99 &lt;&gt; 0), FALSE, IF(ISBLANK(K99), FALSE, TRUE))</f>
        <v>1</v>
      </c>
      <c r="M99" s="26" t="b">
        <f>IF(AND(A99 = "9", OR(J99 = "Variante", J99 = "Option")), FALSE, TRUE)</f>
        <v>1</v>
      </c>
      <c r="N99" s="81">
        <f>IF(AND(M99 = TRUE, L99 = TRUE), K99, "")</f>
        <v>0.2</v>
      </c>
      <c r="O99" s="79"/>
    </row>
    <row r="100" spans="1:15" s="26" customFormat="1" ht="12" x14ac:dyDescent="0.2">
      <c r="A100" s="76"/>
      <c r="B100" s="101"/>
      <c r="C100" s="35"/>
      <c r="D100" s="82"/>
      <c r="E100" s="35"/>
      <c r="F100" s="129"/>
      <c r="G100" s="83"/>
      <c r="H100" s="78"/>
      <c r="I100" s="78"/>
      <c r="J100" s="84"/>
      <c r="K100" s="80"/>
      <c r="N100" s="81"/>
      <c r="O100" s="79"/>
    </row>
    <row r="101" spans="1:15" s="14" customFormat="1" ht="12.75" customHeight="1" x14ac:dyDescent="0.2">
      <c r="A101" s="70" t="s">
        <v>40</v>
      </c>
      <c r="B101" s="37"/>
      <c r="C101" s="34"/>
      <c r="D101" s="87" t="s">
        <v>208</v>
      </c>
      <c r="E101" s="72"/>
      <c r="F101" s="131" t="s">
        <v>1</v>
      </c>
      <c r="G101" s="88"/>
      <c r="H101" s="73"/>
      <c r="I101" s="73">
        <f>IF(COUNTIF(M95:M99, FALSE) = COUNTIF(A95:A99, "9"), SUMIF(A95:A99, "9", I95:I99), SUMIF(M95:M99, TRUE, I95:I99))</f>
        <v>0</v>
      </c>
      <c r="J101" s="89" t="str">
        <f>IF(AND(COUNTIF(A95:A99, "9") &gt; 0, COUNTIF(M95:M99, FALSE) = COUNTIF(A95:A99, "9")), "Non totalisé", "")</f>
        <v/>
      </c>
      <c r="K101" s="74"/>
      <c r="N101" s="75"/>
      <c r="O101" s="12"/>
    </row>
    <row r="102" spans="1:15" s="14" customFormat="1" ht="12.75" customHeight="1" x14ac:dyDescent="0.2">
      <c r="A102" s="70"/>
      <c r="B102" s="37"/>
      <c r="C102" s="34"/>
      <c r="D102" s="87"/>
      <c r="E102" s="72"/>
      <c r="F102" s="131"/>
      <c r="G102" s="88"/>
      <c r="H102" s="73"/>
      <c r="I102" s="73"/>
      <c r="J102" s="89"/>
      <c r="K102" s="74"/>
      <c r="N102" s="75"/>
      <c r="O102" s="12"/>
    </row>
    <row r="103" spans="1:15" s="14" customFormat="1" x14ac:dyDescent="0.2">
      <c r="A103" s="70" t="s">
        <v>35</v>
      </c>
      <c r="B103" s="37"/>
      <c r="C103" s="34"/>
      <c r="D103" s="71" t="s">
        <v>56</v>
      </c>
      <c r="E103" s="72"/>
      <c r="F103" s="130"/>
      <c r="G103" s="72"/>
      <c r="H103" s="73"/>
      <c r="I103" s="73"/>
      <c r="J103" s="12"/>
      <c r="K103" s="74"/>
      <c r="N103" s="75"/>
      <c r="O103" s="12"/>
    </row>
    <row r="104" spans="1:15" s="14" customFormat="1" x14ac:dyDescent="0.2">
      <c r="A104" s="70"/>
      <c r="B104" s="37"/>
      <c r="C104" s="34"/>
      <c r="D104" s="71"/>
      <c r="E104" s="72"/>
      <c r="F104" s="130"/>
      <c r="G104" s="72"/>
      <c r="H104" s="73"/>
      <c r="I104" s="73"/>
      <c r="J104" s="12"/>
      <c r="K104" s="74"/>
      <c r="N104" s="75"/>
      <c r="O104" s="12"/>
    </row>
    <row r="105" spans="1:15" s="26" customFormat="1" ht="12" x14ac:dyDescent="0.2">
      <c r="A105" s="76" t="s">
        <v>36</v>
      </c>
      <c r="B105" s="101" t="s">
        <v>101</v>
      </c>
      <c r="C105" s="35"/>
      <c r="D105" s="77" t="s">
        <v>46</v>
      </c>
      <c r="E105" s="56"/>
      <c r="F105" s="128"/>
      <c r="G105" s="56"/>
      <c r="H105" s="78"/>
      <c r="I105" s="78"/>
      <c r="J105" s="79"/>
      <c r="K105" s="80"/>
      <c r="N105" s="81"/>
      <c r="O105" s="79"/>
    </row>
    <row r="106" spans="1:15" s="26" customFormat="1" ht="12" x14ac:dyDescent="0.2">
      <c r="A106" s="76"/>
      <c r="B106" s="101"/>
      <c r="C106" s="35"/>
      <c r="D106" s="77"/>
      <c r="E106" s="56"/>
      <c r="F106" s="128"/>
      <c r="G106" s="56"/>
      <c r="H106" s="78"/>
      <c r="I106" s="78"/>
      <c r="J106" s="79"/>
      <c r="K106" s="80"/>
      <c r="N106" s="81"/>
      <c r="O106" s="79"/>
    </row>
    <row r="107" spans="1:15" s="26" customFormat="1" ht="12" x14ac:dyDescent="0.2">
      <c r="A107" s="76" t="s">
        <v>37</v>
      </c>
      <c r="B107" s="101" t="s">
        <v>102</v>
      </c>
      <c r="C107" s="35" t="s">
        <v>241</v>
      </c>
      <c r="D107" s="82" t="s">
        <v>186</v>
      </c>
      <c r="E107" s="35" t="s">
        <v>39</v>
      </c>
      <c r="F107" s="129">
        <v>1</v>
      </c>
      <c r="G107" s="83"/>
      <c r="H107" s="78"/>
      <c r="I107" s="78" t="str">
        <f>IF(ISBLANK(H107), "", ROUND(G107 * ROUND(H107, 2), 2))</f>
        <v/>
      </c>
      <c r="J107" s="84" t="s">
        <v>29</v>
      </c>
      <c r="K107" s="80">
        <v>0.2</v>
      </c>
      <c r="L107" s="26" t="b">
        <f>IF(AND(COUNTIF(TAUXTVA1:TAUXTVA4, K107) = 0, K107 &lt;&gt; 0), FALSE, IF(ISBLANK(K107), FALSE, TRUE))</f>
        <v>1</v>
      </c>
      <c r="M107" s="26" t="b">
        <f>IF(AND(A107 = "9", OR(J107 = "Variante", J107 = "Option")), FALSE, TRUE)</f>
        <v>1</v>
      </c>
      <c r="N107" s="81">
        <f>IF(AND(M107 = TRUE, L107 = TRUE), K107, "")</f>
        <v>0.2</v>
      </c>
      <c r="O107" s="79"/>
    </row>
    <row r="108" spans="1:15" s="26" customFormat="1" ht="12" x14ac:dyDescent="0.2">
      <c r="A108" s="76"/>
      <c r="B108" s="101"/>
      <c r="C108" s="35"/>
      <c r="D108" s="82"/>
      <c r="E108" s="35"/>
      <c r="F108" s="129"/>
      <c r="G108" s="83"/>
      <c r="H108" s="78"/>
      <c r="I108" s="78"/>
      <c r="J108" s="84"/>
      <c r="K108" s="80"/>
      <c r="N108" s="81"/>
      <c r="O108" s="79"/>
    </row>
    <row r="109" spans="1:15" s="26" customFormat="1" ht="12" x14ac:dyDescent="0.2">
      <c r="A109" s="76" t="s">
        <v>36</v>
      </c>
      <c r="B109" s="101" t="s">
        <v>103</v>
      </c>
      <c r="C109" s="35"/>
      <c r="D109" s="77" t="s">
        <v>70</v>
      </c>
      <c r="E109" s="56"/>
      <c r="F109" s="128"/>
      <c r="G109" s="56"/>
      <c r="H109" s="78"/>
      <c r="I109" s="78"/>
      <c r="J109" s="79"/>
      <c r="K109" s="80"/>
      <c r="N109" s="81"/>
      <c r="O109" s="79"/>
    </row>
    <row r="110" spans="1:15" s="26" customFormat="1" ht="12" x14ac:dyDescent="0.2">
      <c r="A110" s="76"/>
      <c r="B110" s="101"/>
      <c r="C110" s="35"/>
      <c r="D110" s="77"/>
      <c r="E110" s="56"/>
      <c r="F110" s="128"/>
      <c r="G110" s="56"/>
      <c r="H110" s="78"/>
      <c r="I110" s="78"/>
      <c r="J110" s="79"/>
      <c r="K110" s="80"/>
      <c r="N110" s="81"/>
      <c r="O110" s="79"/>
    </row>
    <row r="111" spans="1:15" s="26" customFormat="1" ht="12" x14ac:dyDescent="0.2">
      <c r="A111" s="76" t="s">
        <v>37</v>
      </c>
      <c r="B111" s="101" t="s">
        <v>104</v>
      </c>
      <c r="C111" s="35" t="s">
        <v>239</v>
      </c>
      <c r="D111" s="82" t="s">
        <v>187</v>
      </c>
      <c r="E111" s="35" t="s">
        <v>39</v>
      </c>
      <c r="F111" s="129">
        <v>1</v>
      </c>
      <c r="G111" s="83"/>
      <c r="H111" s="78"/>
      <c r="I111" s="78" t="str">
        <f>IF(ISBLANK(H111), "", ROUND(G111 * ROUND(H111, 2), 2))</f>
        <v/>
      </c>
      <c r="J111" s="84" t="s">
        <v>29</v>
      </c>
      <c r="K111" s="80">
        <v>0.2</v>
      </c>
      <c r="L111" s="26" t="b">
        <f>IF(AND(COUNTIF(TAUXTVA1:TAUXTVA4, K111) = 0, K111 &lt;&gt; 0), FALSE, IF(ISBLANK(K111), FALSE, TRUE))</f>
        <v>1</v>
      </c>
      <c r="M111" s="26" t="b">
        <f>IF(AND(A111 = "9", OR(J111 = "Variante", J111 = "Option")), FALSE, TRUE)</f>
        <v>1</v>
      </c>
      <c r="N111" s="81">
        <f>IF(AND(M111 = TRUE, L111 = TRUE), K111, "")</f>
        <v>0.2</v>
      </c>
      <c r="O111" s="79"/>
    </row>
    <row r="112" spans="1:15" s="26" customFormat="1" ht="12" x14ac:dyDescent="0.2">
      <c r="A112" s="76"/>
      <c r="B112" s="101"/>
      <c r="C112" s="35"/>
      <c r="D112" s="82"/>
      <c r="E112" s="35"/>
      <c r="F112" s="129"/>
      <c r="G112" s="83"/>
      <c r="H112" s="78"/>
      <c r="I112" s="78"/>
      <c r="J112" s="84"/>
      <c r="K112" s="80"/>
      <c r="N112" s="81"/>
      <c r="O112" s="79"/>
    </row>
    <row r="113" spans="1:15" s="26" customFormat="1" ht="12" x14ac:dyDescent="0.2">
      <c r="A113" s="76" t="s">
        <v>37</v>
      </c>
      <c r="B113" s="101" t="s">
        <v>105</v>
      </c>
      <c r="C113" s="35" t="s">
        <v>245</v>
      </c>
      <c r="D113" s="82" t="s">
        <v>188</v>
      </c>
      <c r="E113" s="35" t="s">
        <v>39</v>
      </c>
      <c r="F113" s="129">
        <v>1</v>
      </c>
      <c r="G113" s="83"/>
      <c r="H113" s="85"/>
      <c r="I113" s="86" t="str">
        <f>IF(ISBLANK(H113), "", ROUND(G113 * ROUND(H113, 2), 2))</f>
        <v/>
      </c>
      <c r="J113" s="84" t="s">
        <v>29</v>
      </c>
      <c r="K113" s="80">
        <v>0.2</v>
      </c>
      <c r="L113" s="26" t="b">
        <f>IF(AND(COUNTIF(TAUXTVA1:TAUXTVA4, K113) = 0, K113 &lt;&gt; 0), FALSE, IF(ISBLANK(K113), FALSE, TRUE))</f>
        <v>1</v>
      </c>
      <c r="M113" s="26" t="b">
        <f>IF(AND(A113 = "9", OR(J113 = "Variante", J113 = "Option")), FALSE, TRUE)</f>
        <v>1</v>
      </c>
      <c r="N113" s="81">
        <f>IF(AND(M113 = TRUE, L113 = TRUE), K113, "")</f>
        <v>0.2</v>
      </c>
      <c r="O113" s="79"/>
    </row>
    <row r="114" spans="1:15" s="26" customFormat="1" ht="12" x14ac:dyDescent="0.2">
      <c r="A114" s="76"/>
      <c r="B114" s="101"/>
      <c r="C114" s="35"/>
      <c r="D114" s="82"/>
      <c r="E114" s="35"/>
      <c r="F114" s="129"/>
      <c r="G114" s="83"/>
      <c r="H114" s="78"/>
      <c r="I114" s="78"/>
      <c r="J114" s="84"/>
      <c r="K114" s="80"/>
      <c r="N114" s="81"/>
      <c r="O114" s="79"/>
    </row>
    <row r="115" spans="1:15" s="14" customFormat="1" ht="12.75" customHeight="1" x14ac:dyDescent="0.2">
      <c r="A115" s="70" t="s">
        <v>40</v>
      </c>
      <c r="B115" s="37"/>
      <c r="C115" s="34"/>
      <c r="D115" s="87" t="s">
        <v>209</v>
      </c>
      <c r="E115" s="72"/>
      <c r="F115" s="131" t="s">
        <v>1</v>
      </c>
      <c r="G115" s="88"/>
      <c r="H115" s="73"/>
      <c r="I115" s="73">
        <f>IF(COUNTIF(M103:M113, FALSE) = COUNTIF(A103:A113, "9"), SUMIF(A103:A113, "9", I103:I113), SUMIF(M103:M113, TRUE, I103:I113))</f>
        <v>0</v>
      </c>
      <c r="J115" s="89" t="str">
        <f>IF(AND(COUNTIF(A103:A113, "9") &gt; 0, COUNTIF(M103:M113, FALSE) = COUNTIF(A103:A113, "9")), "Non totalisé", "")</f>
        <v/>
      </c>
      <c r="K115" s="74"/>
      <c r="N115" s="75"/>
      <c r="O115" s="12"/>
    </row>
    <row r="116" spans="1:15" s="14" customFormat="1" ht="12.75" customHeight="1" x14ac:dyDescent="0.2">
      <c r="A116" s="70"/>
      <c r="B116" s="37"/>
      <c r="C116" s="34"/>
      <c r="D116" s="87"/>
      <c r="E116" s="72"/>
      <c r="F116" s="131"/>
      <c r="G116" s="88"/>
      <c r="H116" s="73"/>
      <c r="I116" s="73"/>
      <c r="J116" s="89"/>
      <c r="K116" s="74"/>
      <c r="N116" s="75"/>
      <c r="O116" s="12"/>
    </row>
    <row r="117" spans="1:15" s="14" customFormat="1" x14ac:dyDescent="0.2">
      <c r="A117" s="70" t="s">
        <v>35</v>
      </c>
      <c r="B117" s="37"/>
      <c r="C117" s="34"/>
      <c r="D117" s="71" t="s">
        <v>57</v>
      </c>
      <c r="E117" s="72"/>
      <c r="F117" s="130"/>
      <c r="G117" s="72"/>
      <c r="H117" s="73"/>
      <c r="I117" s="73"/>
      <c r="J117" s="12"/>
      <c r="K117" s="74"/>
      <c r="N117" s="75"/>
      <c r="O117" s="12"/>
    </row>
    <row r="118" spans="1:15" s="14" customFormat="1" x14ac:dyDescent="0.2">
      <c r="A118" s="70"/>
      <c r="B118" s="37"/>
      <c r="C118" s="34"/>
      <c r="D118" s="71"/>
      <c r="E118" s="72"/>
      <c r="F118" s="130"/>
      <c r="G118" s="72"/>
      <c r="H118" s="73"/>
      <c r="I118" s="73"/>
      <c r="J118" s="12"/>
      <c r="K118" s="74"/>
      <c r="N118" s="75"/>
      <c r="O118" s="12"/>
    </row>
    <row r="119" spans="1:15" s="26" customFormat="1" ht="12" x14ac:dyDescent="0.2">
      <c r="A119" s="76" t="s">
        <v>36</v>
      </c>
      <c r="B119" s="101" t="s">
        <v>106</v>
      </c>
      <c r="C119" s="35"/>
      <c r="D119" s="77" t="s">
        <v>70</v>
      </c>
      <c r="E119" s="56"/>
      <c r="F119" s="128"/>
      <c r="G119" s="56"/>
      <c r="H119" s="78"/>
      <c r="I119" s="78"/>
      <c r="J119" s="79"/>
      <c r="K119" s="80"/>
      <c r="N119" s="81"/>
      <c r="O119" s="79"/>
    </row>
    <row r="120" spans="1:15" s="26" customFormat="1" ht="12" x14ac:dyDescent="0.2">
      <c r="A120" s="76"/>
      <c r="B120" s="101"/>
      <c r="C120" s="35"/>
      <c r="D120" s="77"/>
      <c r="E120" s="56"/>
      <c r="F120" s="128"/>
      <c r="G120" s="56"/>
      <c r="H120" s="78"/>
      <c r="I120" s="78"/>
      <c r="J120" s="79"/>
      <c r="K120" s="80"/>
      <c r="N120" s="81"/>
      <c r="O120" s="79"/>
    </row>
    <row r="121" spans="1:15" s="26" customFormat="1" ht="12" x14ac:dyDescent="0.2">
      <c r="A121" s="76" t="s">
        <v>37</v>
      </c>
      <c r="B121" s="101" t="s">
        <v>107</v>
      </c>
      <c r="C121" s="35" t="s">
        <v>239</v>
      </c>
      <c r="D121" s="82" t="s">
        <v>178</v>
      </c>
      <c r="E121" s="35" t="s">
        <v>39</v>
      </c>
      <c r="F121" s="129">
        <v>1</v>
      </c>
      <c r="G121" s="83"/>
      <c r="H121" s="78"/>
      <c r="I121" s="78" t="str">
        <f>IF(ISBLANK(H121), "", ROUND(G121 * ROUND(H121, 2), 2))</f>
        <v/>
      </c>
      <c r="J121" s="84" t="s">
        <v>29</v>
      </c>
      <c r="K121" s="80">
        <v>0.2</v>
      </c>
      <c r="L121" s="26" t="b">
        <f>IF(AND(COUNTIF(TAUXTVA1:TAUXTVA4, K121) = 0, K121 &lt;&gt; 0), FALSE, IF(ISBLANK(K121), FALSE, TRUE))</f>
        <v>1</v>
      </c>
      <c r="M121" s="26" t="b">
        <f>IF(AND(A121 = "9", OR(J121 = "Variante", J121 = "Option")), FALSE, TRUE)</f>
        <v>1</v>
      </c>
      <c r="N121" s="81">
        <f>IF(AND(M121 = TRUE, L121 = TRUE), K121, "")</f>
        <v>0.2</v>
      </c>
      <c r="O121" s="79"/>
    </row>
    <row r="122" spans="1:15" s="26" customFormat="1" ht="12" x14ac:dyDescent="0.2">
      <c r="A122" s="76"/>
      <c r="B122" s="101"/>
      <c r="C122" s="35"/>
      <c r="D122" s="82"/>
      <c r="E122" s="35"/>
      <c r="F122" s="129"/>
      <c r="G122" s="83"/>
      <c r="H122" s="78"/>
      <c r="I122" s="78"/>
      <c r="J122" s="84"/>
      <c r="K122" s="80"/>
      <c r="N122" s="81"/>
      <c r="O122" s="79"/>
    </row>
    <row r="123" spans="1:15" s="26" customFormat="1" ht="12" x14ac:dyDescent="0.2">
      <c r="A123" s="76" t="s">
        <v>36</v>
      </c>
      <c r="B123" s="101" t="s">
        <v>108</v>
      </c>
      <c r="C123" s="35"/>
      <c r="D123" s="77" t="s">
        <v>109</v>
      </c>
      <c r="E123" s="56"/>
      <c r="F123" s="128"/>
      <c r="G123" s="56"/>
      <c r="H123" s="78"/>
      <c r="I123" s="78"/>
      <c r="J123" s="79"/>
      <c r="K123" s="80"/>
      <c r="N123" s="81"/>
      <c r="O123" s="79"/>
    </row>
    <row r="124" spans="1:15" s="26" customFormat="1" ht="12" x14ac:dyDescent="0.2">
      <c r="A124" s="76"/>
      <c r="B124" s="101"/>
      <c r="C124" s="35"/>
      <c r="D124" s="77"/>
      <c r="E124" s="56"/>
      <c r="F124" s="128"/>
      <c r="G124" s="56"/>
      <c r="H124" s="78"/>
      <c r="I124" s="78"/>
      <c r="J124" s="79"/>
      <c r="K124" s="80"/>
      <c r="N124" s="81"/>
      <c r="O124" s="79"/>
    </row>
    <row r="125" spans="1:15" s="26" customFormat="1" ht="12" x14ac:dyDescent="0.2">
      <c r="A125" s="76" t="s">
        <v>37</v>
      </c>
      <c r="B125" s="101" t="s">
        <v>110</v>
      </c>
      <c r="C125" s="35" t="s">
        <v>246</v>
      </c>
      <c r="D125" s="82" t="s">
        <v>189</v>
      </c>
      <c r="E125" s="35" t="s">
        <v>48</v>
      </c>
      <c r="F125" s="138">
        <v>22</v>
      </c>
      <c r="G125" s="57"/>
      <c r="H125" s="78"/>
      <c r="I125" s="78" t="str">
        <f>IF(ISBLANK(H125), "", ROUND(G125 * ROUND(H125, 2), 2))</f>
        <v/>
      </c>
      <c r="J125" s="84" t="s">
        <v>29</v>
      </c>
      <c r="K125" s="80">
        <v>0.2</v>
      </c>
      <c r="L125" s="26" t="b">
        <f>IF(AND(COUNTIF(TAUXTVA1:TAUXTVA4, K125) = 0, K125 &lt;&gt; 0), FALSE, IF(ISBLANK(K125), FALSE, TRUE))</f>
        <v>1</v>
      </c>
      <c r="M125" s="26" t="b">
        <f>IF(AND(A125 = "9", OR(J125 = "Variante", J125 = "Option")), FALSE, TRUE)</f>
        <v>1</v>
      </c>
      <c r="N125" s="81">
        <f>IF(AND(M125 = TRUE, L125 = TRUE), K125, "")</f>
        <v>0.2</v>
      </c>
      <c r="O125" s="79"/>
    </row>
    <row r="126" spans="1:15" s="26" customFormat="1" ht="12" x14ac:dyDescent="0.2">
      <c r="A126" s="76"/>
      <c r="B126" s="101"/>
      <c r="C126" s="35"/>
      <c r="D126" s="82"/>
      <c r="E126" s="35"/>
      <c r="F126" s="138"/>
      <c r="G126" s="57"/>
      <c r="H126" s="78"/>
      <c r="I126" s="78"/>
      <c r="J126" s="84"/>
      <c r="K126" s="80"/>
      <c r="N126" s="81"/>
      <c r="O126" s="79"/>
    </row>
    <row r="127" spans="1:15" s="26" customFormat="1" ht="12" x14ac:dyDescent="0.2">
      <c r="A127" s="76" t="s">
        <v>37</v>
      </c>
      <c r="B127" s="101" t="s">
        <v>111</v>
      </c>
      <c r="C127" s="35" t="s">
        <v>247</v>
      </c>
      <c r="D127" s="82" t="s">
        <v>190</v>
      </c>
      <c r="E127" s="35" t="s">
        <v>48</v>
      </c>
      <c r="F127" s="138">
        <v>28</v>
      </c>
      <c r="G127" s="57"/>
      <c r="H127" s="78"/>
      <c r="I127" s="78" t="str">
        <f>IF(ISBLANK(H127), "", ROUND(G127 * ROUND(H127, 2), 2))</f>
        <v/>
      </c>
      <c r="J127" s="84" t="s">
        <v>29</v>
      </c>
      <c r="K127" s="80">
        <v>0.2</v>
      </c>
      <c r="L127" s="26" t="b">
        <f>IF(AND(COUNTIF(TAUXTVA1:TAUXTVA4, K127) = 0, K127 &lt;&gt; 0), FALSE, IF(ISBLANK(K127), FALSE, TRUE))</f>
        <v>1</v>
      </c>
      <c r="M127" s="26" t="b">
        <f>IF(AND(A127 = "9", OR(J127 = "Variante", J127 = "Option")), FALSE, TRUE)</f>
        <v>1</v>
      </c>
      <c r="N127" s="81">
        <f>IF(AND(M127 = TRUE, L127 = TRUE), K127, "")</f>
        <v>0.2</v>
      </c>
      <c r="O127" s="79"/>
    </row>
    <row r="128" spans="1:15" s="26" customFormat="1" ht="12" x14ac:dyDescent="0.2">
      <c r="A128" s="76"/>
      <c r="B128" s="101"/>
      <c r="C128" s="35"/>
      <c r="D128" s="82"/>
      <c r="E128" s="35"/>
      <c r="F128" s="138"/>
      <c r="G128" s="57"/>
      <c r="H128" s="78"/>
      <c r="I128" s="78"/>
      <c r="J128" s="84"/>
      <c r="K128" s="80"/>
      <c r="N128" s="81"/>
      <c r="O128" s="79"/>
    </row>
    <row r="129" spans="1:15" s="26" customFormat="1" ht="24" x14ac:dyDescent="0.2">
      <c r="A129" s="76" t="s">
        <v>37</v>
      </c>
      <c r="B129" s="101" t="s">
        <v>112</v>
      </c>
      <c r="C129" s="35" t="s">
        <v>247</v>
      </c>
      <c r="D129" s="82" t="s">
        <v>191</v>
      </c>
      <c r="E129" s="35" t="s">
        <v>48</v>
      </c>
      <c r="F129" s="138">
        <v>40</v>
      </c>
      <c r="G129" s="57"/>
      <c r="H129" s="78"/>
      <c r="I129" s="78" t="str">
        <f>IF(ISBLANK(H129), "", ROUND(G129 * ROUND(H129, 2), 2))</f>
        <v/>
      </c>
      <c r="J129" s="84" t="s">
        <v>29</v>
      </c>
      <c r="K129" s="80">
        <v>0.2</v>
      </c>
      <c r="L129" s="26" t="b">
        <f>IF(AND(COUNTIF(TAUXTVA1:TAUXTVA4, K129) = 0, K129 &lt;&gt; 0), FALSE, IF(ISBLANK(K129), FALSE, TRUE))</f>
        <v>1</v>
      </c>
      <c r="M129" s="26" t="b">
        <f>IF(AND(A129 = "9", OR(J129 = "Variante", J129 = "Option")), FALSE, TRUE)</f>
        <v>1</v>
      </c>
      <c r="N129" s="81">
        <f>IF(AND(M129 = TRUE, L129 = TRUE), K129, "")</f>
        <v>0.2</v>
      </c>
      <c r="O129" s="79"/>
    </row>
    <row r="130" spans="1:15" s="26" customFormat="1" ht="12" x14ac:dyDescent="0.2">
      <c r="A130" s="76"/>
      <c r="B130" s="101"/>
      <c r="C130" s="35"/>
      <c r="D130" s="82"/>
      <c r="E130" s="35"/>
      <c r="F130" s="138"/>
      <c r="G130" s="57"/>
      <c r="H130" s="78"/>
      <c r="I130" s="78"/>
      <c r="J130" s="84"/>
      <c r="K130" s="80"/>
      <c r="N130" s="81"/>
      <c r="O130" s="79"/>
    </row>
    <row r="131" spans="1:15" s="26" customFormat="1" ht="12" x14ac:dyDescent="0.2">
      <c r="A131" s="76" t="s">
        <v>36</v>
      </c>
      <c r="B131" s="101" t="s">
        <v>113</v>
      </c>
      <c r="C131" s="35"/>
      <c r="D131" s="77" t="s">
        <v>50</v>
      </c>
      <c r="E131" s="56"/>
      <c r="F131" s="128"/>
      <c r="G131" s="56"/>
      <c r="H131" s="78"/>
      <c r="I131" s="78"/>
      <c r="J131" s="79"/>
      <c r="K131" s="80"/>
      <c r="N131" s="81"/>
      <c r="O131" s="79"/>
    </row>
    <row r="132" spans="1:15" s="26" customFormat="1" ht="12" x14ac:dyDescent="0.2">
      <c r="A132" s="76"/>
      <c r="B132" s="101"/>
      <c r="C132" s="35"/>
      <c r="D132" s="77"/>
      <c r="E132" s="56"/>
      <c r="F132" s="128"/>
      <c r="G132" s="56"/>
      <c r="H132" s="78"/>
      <c r="I132" s="78"/>
      <c r="J132" s="79"/>
      <c r="K132" s="80"/>
      <c r="N132" s="81"/>
      <c r="O132" s="79"/>
    </row>
    <row r="133" spans="1:15" s="26" customFormat="1" ht="24" x14ac:dyDescent="0.2">
      <c r="A133" s="76" t="s">
        <v>37</v>
      </c>
      <c r="B133" s="101" t="s">
        <v>114</v>
      </c>
      <c r="C133" s="35" t="s">
        <v>243</v>
      </c>
      <c r="D133" s="82" t="s">
        <v>184</v>
      </c>
      <c r="E133" s="35" t="s">
        <v>48</v>
      </c>
      <c r="F133" s="138">
        <v>91</v>
      </c>
      <c r="G133" s="57"/>
      <c r="H133" s="85"/>
      <c r="I133" s="86" t="str">
        <f>IF(ISBLANK(H133), "", ROUND(G133 * ROUND(H133, 2), 2))</f>
        <v/>
      </c>
      <c r="J133" s="84" t="s">
        <v>29</v>
      </c>
      <c r="K133" s="80">
        <v>0.2</v>
      </c>
      <c r="L133" s="26" t="b">
        <f>IF(AND(COUNTIF(TAUXTVA1:TAUXTVA4, K133) = 0, K133 &lt;&gt; 0), FALSE, IF(ISBLANK(K133), FALSE, TRUE))</f>
        <v>1</v>
      </c>
      <c r="M133" s="26" t="b">
        <f>IF(AND(A133 = "9", OR(J133 = "Variante", J133 = "Option")), FALSE, TRUE)</f>
        <v>1</v>
      </c>
      <c r="N133" s="81">
        <f>IF(AND(M133 = TRUE, L133 = TRUE), K133, "")</f>
        <v>0.2</v>
      </c>
      <c r="O133" s="79"/>
    </row>
    <row r="134" spans="1:15" s="26" customFormat="1" ht="12" x14ac:dyDescent="0.2">
      <c r="A134" s="76"/>
      <c r="B134" s="101"/>
      <c r="C134" s="35"/>
      <c r="D134" s="82"/>
      <c r="E134" s="35"/>
      <c r="F134" s="138"/>
      <c r="G134" s="57"/>
      <c r="H134" s="78"/>
      <c r="I134" s="78"/>
      <c r="J134" s="84"/>
      <c r="K134" s="80"/>
      <c r="N134" s="81"/>
      <c r="O134" s="79"/>
    </row>
    <row r="135" spans="1:15" s="14" customFormat="1" ht="12.75" customHeight="1" x14ac:dyDescent="0.2">
      <c r="A135" s="70" t="s">
        <v>40</v>
      </c>
      <c r="B135" s="37"/>
      <c r="C135" s="34"/>
      <c r="D135" s="87" t="s">
        <v>210</v>
      </c>
      <c r="E135" s="72"/>
      <c r="F135" s="131" t="s">
        <v>1</v>
      </c>
      <c r="G135" s="88"/>
      <c r="H135" s="73"/>
      <c r="I135" s="73">
        <f>IF(COUNTIF(M117:M133, FALSE) = COUNTIF(A117:A133, "9"), SUMIF(A117:A133, "9", I117:I133), SUMIF(M117:M133, TRUE, I117:I133))</f>
        <v>0</v>
      </c>
      <c r="J135" s="89" t="str">
        <f>IF(AND(COUNTIF(A117:A133, "9") &gt; 0, COUNTIF(M117:M133, FALSE) = COUNTIF(A117:A133, "9")), "Non totalisé", "")</f>
        <v/>
      </c>
      <c r="K135" s="74"/>
      <c r="N135" s="75"/>
      <c r="O135" s="12"/>
    </row>
    <row r="136" spans="1:15" s="14" customFormat="1" ht="12.75" customHeight="1" x14ac:dyDescent="0.2">
      <c r="A136" s="70"/>
      <c r="B136" s="37"/>
      <c r="C136" s="34"/>
      <c r="D136" s="87"/>
      <c r="E136" s="72"/>
      <c r="F136" s="131"/>
      <c r="G136" s="88"/>
      <c r="H136" s="73"/>
      <c r="I136" s="73"/>
      <c r="J136" s="89"/>
      <c r="K136" s="74"/>
      <c r="N136" s="75"/>
      <c r="O136" s="12"/>
    </row>
    <row r="137" spans="1:15" s="14" customFormat="1" x14ac:dyDescent="0.2">
      <c r="A137" s="70" t="s">
        <v>35</v>
      </c>
      <c r="B137" s="37"/>
      <c r="C137" s="34"/>
      <c r="D137" s="71" t="s">
        <v>58</v>
      </c>
      <c r="E137" s="72"/>
      <c r="F137" s="130"/>
      <c r="G137" s="72"/>
      <c r="H137" s="73"/>
      <c r="I137" s="73"/>
      <c r="J137" s="12"/>
      <c r="K137" s="74"/>
      <c r="N137" s="75"/>
      <c r="O137" s="12"/>
    </row>
    <row r="138" spans="1:15" s="14" customFormat="1" x14ac:dyDescent="0.2">
      <c r="A138" s="70"/>
      <c r="B138" s="37"/>
      <c r="C138" s="34"/>
      <c r="D138" s="71"/>
      <c r="E138" s="72"/>
      <c r="F138" s="130"/>
      <c r="G138" s="72"/>
      <c r="H138" s="73"/>
      <c r="I138" s="73"/>
      <c r="J138" s="12"/>
      <c r="K138" s="74"/>
      <c r="N138" s="75"/>
      <c r="O138" s="12"/>
    </row>
    <row r="139" spans="1:15" s="26" customFormat="1" ht="12" x14ac:dyDescent="0.2">
      <c r="A139" s="76" t="s">
        <v>36</v>
      </c>
      <c r="B139" s="101" t="s">
        <v>115</v>
      </c>
      <c r="C139" s="35"/>
      <c r="D139" s="77" t="s">
        <v>70</v>
      </c>
      <c r="E139" s="56"/>
      <c r="F139" s="128"/>
      <c r="G139" s="56"/>
      <c r="H139" s="78"/>
      <c r="I139" s="78"/>
      <c r="J139" s="79"/>
      <c r="K139" s="80"/>
      <c r="N139" s="81"/>
      <c r="O139" s="79"/>
    </row>
    <row r="140" spans="1:15" s="26" customFormat="1" ht="12" x14ac:dyDescent="0.2">
      <c r="A140" s="76"/>
      <c r="B140" s="101"/>
      <c r="C140" s="35"/>
      <c r="D140" s="77"/>
      <c r="E140" s="56"/>
      <c r="F140" s="128"/>
      <c r="G140" s="56"/>
      <c r="H140" s="78"/>
      <c r="I140" s="78"/>
      <c r="J140" s="79"/>
      <c r="K140" s="80"/>
      <c r="N140" s="81"/>
      <c r="O140" s="79"/>
    </row>
    <row r="141" spans="1:15" s="26" customFormat="1" ht="12" x14ac:dyDescent="0.2">
      <c r="A141" s="76" t="s">
        <v>37</v>
      </c>
      <c r="B141" s="101" t="s">
        <v>116</v>
      </c>
      <c r="C141" s="35" t="s">
        <v>239</v>
      </c>
      <c r="D141" s="82" t="s">
        <v>178</v>
      </c>
      <c r="E141" s="35" t="s">
        <v>39</v>
      </c>
      <c r="F141" s="129">
        <v>2</v>
      </c>
      <c r="G141" s="83"/>
      <c r="H141" s="78"/>
      <c r="I141" s="78" t="str">
        <f>IF(ISBLANK(H141), "", ROUND(G141 * ROUND(H141, 2), 2))</f>
        <v/>
      </c>
      <c r="J141" s="84" t="s">
        <v>29</v>
      </c>
      <c r="K141" s="80">
        <v>0.2</v>
      </c>
      <c r="L141" s="26" t="b">
        <f>IF(AND(COUNTIF(TAUXTVA1:TAUXTVA4, K141) = 0, K141 &lt;&gt; 0), FALSE, IF(ISBLANK(K141), FALSE, TRUE))</f>
        <v>1</v>
      </c>
      <c r="M141" s="26" t="b">
        <f>IF(AND(A141 = "9", OR(J141 = "Variante", J141 = "Option")), FALSE, TRUE)</f>
        <v>1</v>
      </c>
      <c r="N141" s="81">
        <f>IF(AND(M141 = TRUE, L141 = TRUE), K141, "")</f>
        <v>0.2</v>
      </c>
      <c r="O141" s="79"/>
    </row>
    <row r="142" spans="1:15" s="26" customFormat="1" ht="12" x14ac:dyDescent="0.2">
      <c r="A142" s="76"/>
      <c r="B142" s="101"/>
      <c r="C142" s="35"/>
      <c r="D142" s="82"/>
      <c r="E142" s="35"/>
      <c r="F142" s="129"/>
      <c r="G142" s="83"/>
      <c r="H142" s="78"/>
      <c r="I142" s="78"/>
      <c r="J142" s="84"/>
      <c r="K142" s="80"/>
      <c r="N142" s="81"/>
      <c r="O142" s="79"/>
    </row>
    <row r="143" spans="1:15" s="26" customFormat="1" ht="12" x14ac:dyDescent="0.2">
      <c r="A143" s="76" t="s">
        <v>36</v>
      </c>
      <c r="B143" s="101" t="s">
        <v>117</v>
      </c>
      <c r="C143" s="35"/>
      <c r="D143" s="77" t="s">
        <v>109</v>
      </c>
      <c r="E143" s="56"/>
      <c r="F143" s="128"/>
      <c r="G143" s="56"/>
      <c r="H143" s="78"/>
      <c r="I143" s="78"/>
      <c r="J143" s="79"/>
      <c r="K143" s="80"/>
      <c r="N143" s="81"/>
      <c r="O143" s="79"/>
    </row>
    <row r="144" spans="1:15" s="26" customFormat="1" ht="12" x14ac:dyDescent="0.2">
      <c r="A144" s="76"/>
      <c r="B144" s="101"/>
      <c r="C144" s="35"/>
      <c r="D144" s="77"/>
      <c r="E144" s="56"/>
      <c r="F144" s="128"/>
      <c r="G144" s="56"/>
      <c r="H144" s="78"/>
      <c r="I144" s="78"/>
      <c r="J144" s="79"/>
      <c r="K144" s="80"/>
      <c r="N144" s="81"/>
      <c r="O144" s="79"/>
    </row>
    <row r="145" spans="1:15" s="26" customFormat="1" ht="12" x14ac:dyDescent="0.2">
      <c r="A145" s="76" t="s">
        <v>37</v>
      </c>
      <c r="B145" s="101" t="s">
        <v>118</v>
      </c>
      <c r="C145" s="35" t="s">
        <v>246</v>
      </c>
      <c r="D145" s="82" t="s">
        <v>189</v>
      </c>
      <c r="E145" s="35" t="s">
        <v>48</v>
      </c>
      <c r="F145" s="138">
        <v>25</v>
      </c>
      <c r="G145" s="57"/>
      <c r="H145" s="78"/>
      <c r="I145" s="78" t="str">
        <f>IF(ISBLANK(H145), "", ROUND(G145 * ROUND(H145, 2), 2))</f>
        <v/>
      </c>
      <c r="J145" s="84" t="s">
        <v>29</v>
      </c>
      <c r="K145" s="80">
        <v>0.2</v>
      </c>
      <c r="L145" s="26" t="b">
        <f>IF(AND(COUNTIF(TAUXTVA1:TAUXTVA4, K145) = 0, K145 &lt;&gt; 0), FALSE, IF(ISBLANK(K145), FALSE, TRUE))</f>
        <v>1</v>
      </c>
      <c r="M145" s="26" t="b">
        <f>IF(AND(A145 = "9", OR(J145 = "Variante", J145 = "Option")), FALSE, TRUE)</f>
        <v>1</v>
      </c>
      <c r="N145" s="81">
        <f>IF(AND(M145 = TRUE, L145 = TRUE), K145, "")</f>
        <v>0.2</v>
      </c>
      <c r="O145" s="79"/>
    </row>
    <row r="146" spans="1:15" s="26" customFormat="1" ht="12" x14ac:dyDescent="0.2">
      <c r="A146" s="76"/>
      <c r="B146" s="101"/>
      <c r="C146" s="35"/>
      <c r="D146" s="82"/>
      <c r="E146" s="35"/>
      <c r="F146" s="138"/>
      <c r="G146" s="57"/>
      <c r="H146" s="78"/>
      <c r="I146" s="78"/>
      <c r="J146" s="84"/>
      <c r="K146" s="80"/>
      <c r="N146" s="81"/>
      <c r="O146" s="79"/>
    </row>
    <row r="147" spans="1:15" s="26" customFormat="1" ht="24" x14ac:dyDescent="0.2">
      <c r="A147" s="76" t="s">
        <v>37</v>
      </c>
      <c r="B147" s="101" t="s">
        <v>119</v>
      </c>
      <c r="C147" s="35" t="s">
        <v>247</v>
      </c>
      <c r="D147" s="82" t="s">
        <v>192</v>
      </c>
      <c r="E147" s="35" t="s">
        <v>48</v>
      </c>
      <c r="F147" s="138">
        <v>55</v>
      </c>
      <c r="G147" s="57"/>
      <c r="H147" s="78"/>
      <c r="I147" s="78" t="str">
        <f>IF(ISBLANK(H147), "", ROUND(G147 * ROUND(H147, 2), 2))</f>
        <v/>
      </c>
      <c r="J147" s="84" t="s">
        <v>29</v>
      </c>
      <c r="K147" s="80">
        <v>0.2</v>
      </c>
      <c r="L147" s="26" t="b">
        <f>IF(AND(COUNTIF(TAUXTVA1:TAUXTVA4, K147) = 0, K147 &lt;&gt; 0), FALSE, IF(ISBLANK(K147), FALSE, TRUE))</f>
        <v>1</v>
      </c>
      <c r="M147" s="26" t="b">
        <f>IF(AND(A147 = "9", OR(J147 = "Variante", J147 = "Option")), FALSE, TRUE)</f>
        <v>1</v>
      </c>
      <c r="N147" s="81">
        <f>IF(AND(M147 = TRUE, L147 = TRUE), K147, "")</f>
        <v>0.2</v>
      </c>
      <c r="O147" s="79"/>
    </row>
    <row r="148" spans="1:15" s="26" customFormat="1" ht="12" x14ac:dyDescent="0.2">
      <c r="A148" s="76"/>
      <c r="B148" s="101"/>
      <c r="C148" s="35"/>
      <c r="D148" s="82"/>
      <c r="E148" s="35"/>
      <c r="F148" s="138"/>
      <c r="G148" s="57"/>
      <c r="H148" s="78"/>
      <c r="I148" s="78"/>
      <c r="J148" s="84"/>
      <c r="K148" s="80"/>
      <c r="N148" s="81"/>
      <c r="O148" s="79"/>
    </row>
    <row r="149" spans="1:15" s="26" customFormat="1" ht="12" x14ac:dyDescent="0.2">
      <c r="A149" s="76" t="s">
        <v>36</v>
      </c>
      <c r="B149" s="101" t="s">
        <v>120</v>
      </c>
      <c r="C149" s="35"/>
      <c r="D149" s="77" t="s">
        <v>50</v>
      </c>
      <c r="E149" s="56"/>
      <c r="F149" s="128"/>
      <c r="G149" s="56"/>
      <c r="H149" s="78"/>
      <c r="I149" s="78"/>
      <c r="J149" s="79"/>
      <c r="K149" s="80"/>
      <c r="N149" s="81"/>
      <c r="O149" s="79"/>
    </row>
    <row r="150" spans="1:15" s="26" customFormat="1" ht="12" x14ac:dyDescent="0.2">
      <c r="A150" s="76"/>
      <c r="B150" s="101"/>
      <c r="C150" s="35"/>
      <c r="D150" s="77"/>
      <c r="E150" s="56"/>
      <c r="F150" s="128"/>
      <c r="G150" s="56"/>
      <c r="H150" s="78"/>
      <c r="I150" s="78"/>
      <c r="J150" s="79"/>
      <c r="K150" s="80"/>
      <c r="N150" s="81"/>
      <c r="O150" s="79"/>
    </row>
    <row r="151" spans="1:15" s="26" customFormat="1" ht="24" x14ac:dyDescent="0.2">
      <c r="A151" s="76" t="s">
        <v>37</v>
      </c>
      <c r="B151" s="101" t="s">
        <v>121</v>
      </c>
      <c r="C151" s="35" t="s">
        <v>243</v>
      </c>
      <c r="D151" s="82" t="s">
        <v>184</v>
      </c>
      <c r="E151" s="35" t="s">
        <v>48</v>
      </c>
      <c r="F151" s="138">
        <v>91</v>
      </c>
      <c r="G151" s="57"/>
      <c r="H151" s="85"/>
      <c r="I151" s="86" t="str">
        <f>IF(ISBLANK(H151), "", ROUND(G151 * ROUND(H151, 2), 2))</f>
        <v/>
      </c>
      <c r="J151" s="84" t="s">
        <v>29</v>
      </c>
      <c r="K151" s="80">
        <v>0.2</v>
      </c>
      <c r="L151" s="26" t="b">
        <f>IF(AND(COUNTIF(TAUXTVA1:TAUXTVA4, K151) = 0, K151 &lt;&gt; 0), FALSE, IF(ISBLANK(K151), FALSE, TRUE))</f>
        <v>1</v>
      </c>
      <c r="M151" s="26" t="b">
        <f>IF(AND(A151 = "9", OR(J151 = "Variante", J151 = "Option")), FALSE, TRUE)</f>
        <v>1</v>
      </c>
      <c r="N151" s="81">
        <f>IF(AND(M151 = TRUE, L151 = TRUE), K151, "")</f>
        <v>0.2</v>
      </c>
      <c r="O151" s="79"/>
    </row>
    <row r="152" spans="1:15" s="26" customFormat="1" ht="12" x14ac:dyDescent="0.2">
      <c r="A152" s="76"/>
      <c r="B152" s="101"/>
      <c r="C152" s="35"/>
      <c r="D152" s="82"/>
      <c r="E152" s="35"/>
      <c r="F152" s="138"/>
      <c r="G152" s="57"/>
      <c r="H152" s="78"/>
      <c r="I152" s="78"/>
      <c r="J152" s="84"/>
      <c r="K152" s="80"/>
      <c r="N152" s="81"/>
      <c r="O152" s="79"/>
    </row>
    <row r="153" spans="1:15" s="14" customFormat="1" ht="12.75" customHeight="1" x14ac:dyDescent="0.2">
      <c r="A153" s="70" t="s">
        <v>40</v>
      </c>
      <c r="B153" s="37"/>
      <c r="C153" s="35"/>
      <c r="D153" s="87" t="s">
        <v>211</v>
      </c>
      <c r="E153" s="72"/>
      <c r="F153" s="131" t="s">
        <v>1</v>
      </c>
      <c r="G153" s="88"/>
      <c r="H153" s="73"/>
      <c r="I153" s="73">
        <f>IF(COUNTIF(M137:M151, FALSE) = COUNTIF(A137:A151, "9"), SUMIF(A137:A151, "9", I137:I151), SUMIF(M137:M151, TRUE, I137:I151))</f>
        <v>0</v>
      </c>
      <c r="J153" s="89" t="str">
        <f>IF(AND(COUNTIF(A137:A151, "9") &gt; 0, COUNTIF(M137:M151, FALSE) = COUNTIF(A137:A151, "9")), "Non totalisé", "")</f>
        <v/>
      </c>
      <c r="K153" s="74"/>
      <c r="N153" s="75"/>
      <c r="O153" s="12"/>
    </row>
    <row r="154" spans="1:15" s="14" customFormat="1" ht="12.75" customHeight="1" x14ac:dyDescent="0.2">
      <c r="A154" s="70"/>
      <c r="B154" s="37"/>
      <c r="C154" s="34"/>
      <c r="D154" s="87"/>
      <c r="E154" s="72"/>
      <c r="F154" s="131"/>
      <c r="G154" s="88"/>
      <c r="H154" s="73"/>
      <c r="I154" s="73"/>
      <c r="J154" s="89"/>
      <c r="K154" s="74"/>
      <c r="N154" s="75"/>
      <c r="O154" s="12"/>
    </row>
    <row r="155" spans="1:15" s="14" customFormat="1" x14ac:dyDescent="0.2">
      <c r="A155" s="70" t="s">
        <v>35</v>
      </c>
      <c r="B155" s="37"/>
      <c r="C155" s="34"/>
      <c r="D155" s="71" t="s">
        <v>59</v>
      </c>
      <c r="E155" s="72"/>
      <c r="F155" s="130"/>
      <c r="G155" s="72"/>
      <c r="H155" s="73"/>
      <c r="I155" s="73"/>
      <c r="J155" s="12"/>
      <c r="K155" s="74"/>
      <c r="N155" s="75"/>
      <c r="O155" s="12"/>
    </row>
    <row r="156" spans="1:15" s="14" customFormat="1" x14ac:dyDescent="0.2">
      <c r="A156" s="70"/>
      <c r="B156" s="37"/>
      <c r="C156" s="34"/>
      <c r="D156" s="71"/>
      <c r="E156" s="72"/>
      <c r="F156" s="130"/>
      <c r="G156" s="72"/>
      <c r="H156" s="73"/>
      <c r="I156" s="73"/>
      <c r="J156" s="12"/>
      <c r="K156" s="74"/>
      <c r="N156" s="75"/>
      <c r="O156" s="12"/>
    </row>
    <row r="157" spans="1:15" s="26" customFormat="1" ht="12" x14ac:dyDescent="0.2">
      <c r="A157" s="76" t="s">
        <v>36</v>
      </c>
      <c r="B157" s="101" t="s">
        <v>122</v>
      </c>
      <c r="C157" s="35"/>
      <c r="D157" s="77" t="s">
        <v>70</v>
      </c>
      <c r="E157" s="56"/>
      <c r="F157" s="128"/>
      <c r="G157" s="56"/>
      <c r="H157" s="78"/>
      <c r="I157" s="78"/>
      <c r="J157" s="79"/>
      <c r="K157" s="80"/>
      <c r="N157" s="81"/>
      <c r="O157" s="79"/>
    </row>
    <row r="158" spans="1:15" s="26" customFormat="1" ht="12" x14ac:dyDescent="0.2">
      <c r="A158" s="76"/>
      <c r="B158" s="101"/>
      <c r="C158" s="35"/>
      <c r="D158" s="77"/>
      <c r="E158" s="56"/>
      <c r="F158" s="128"/>
      <c r="G158" s="56"/>
      <c r="H158" s="78"/>
      <c r="I158" s="78"/>
      <c r="J158" s="79"/>
      <c r="K158" s="80"/>
      <c r="N158" s="81"/>
      <c r="O158" s="79"/>
    </row>
    <row r="159" spans="1:15" s="26" customFormat="1" ht="12" x14ac:dyDescent="0.2">
      <c r="A159" s="76" t="s">
        <v>37</v>
      </c>
      <c r="B159" s="101" t="s">
        <v>123</v>
      </c>
      <c r="C159" s="35" t="s">
        <v>239</v>
      </c>
      <c r="D159" s="82" t="s">
        <v>178</v>
      </c>
      <c r="E159" s="35" t="s">
        <v>39</v>
      </c>
      <c r="F159" s="129">
        <v>2</v>
      </c>
      <c r="G159" s="83"/>
      <c r="H159" s="78"/>
      <c r="I159" s="78" t="str">
        <f>IF(ISBLANK(H159), "", ROUND(G159 * ROUND(H159, 2), 2))</f>
        <v/>
      </c>
      <c r="J159" s="84" t="s">
        <v>29</v>
      </c>
      <c r="K159" s="80">
        <v>0.2</v>
      </c>
      <c r="L159" s="26" t="b">
        <f>IF(AND(COUNTIF(TAUXTVA1:TAUXTVA4, K159) = 0, K159 &lt;&gt; 0), FALSE, IF(ISBLANK(K159), FALSE, TRUE))</f>
        <v>1</v>
      </c>
      <c r="M159" s="26" t="b">
        <f>IF(AND(A159 = "9", OR(J159 = "Variante", J159 = "Option")), FALSE, TRUE)</f>
        <v>1</v>
      </c>
      <c r="N159" s="81">
        <f>IF(AND(M159 = TRUE, L159 = TRUE), K159, "")</f>
        <v>0.2</v>
      </c>
      <c r="O159" s="79"/>
    </row>
    <row r="160" spans="1:15" s="26" customFormat="1" ht="12" x14ac:dyDescent="0.2">
      <c r="A160" s="76"/>
      <c r="B160" s="101"/>
      <c r="C160" s="35"/>
      <c r="D160" s="82"/>
      <c r="E160" s="35"/>
      <c r="F160" s="129"/>
      <c r="G160" s="83"/>
      <c r="H160" s="78"/>
      <c r="I160" s="78"/>
      <c r="J160" s="84"/>
      <c r="K160" s="80"/>
      <c r="N160" s="81"/>
      <c r="O160" s="79"/>
    </row>
    <row r="161" spans="1:15" s="26" customFormat="1" ht="12" x14ac:dyDescent="0.2">
      <c r="A161" s="76" t="s">
        <v>36</v>
      </c>
      <c r="B161" s="101" t="s">
        <v>124</v>
      </c>
      <c r="C161" s="35"/>
      <c r="D161" s="77" t="s">
        <v>109</v>
      </c>
      <c r="E161" s="56"/>
      <c r="F161" s="128"/>
      <c r="G161" s="56"/>
      <c r="H161" s="78"/>
      <c r="I161" s="78"/>
      <c r="J161" s="79"/>
      <c r="K161" s="80"/>
      <c r="N161" s="81"/>
      <c r="O161" s="79"/>
    </row>
    <row r="162" spans="1:15" s="26" customFormat="1" ht="12" x14ac:dyDescent="0.2">
      <c r="A162" s="76"/>
      <c r="B162" s="101"/>
      <c r="C162" s="35"/>
      <c r="D162" s="77"/>
      <c r="E162" s="56"/>
      <c r="F162" s="128"/>
      <c r="G162" s="56"/>
      <c r="H162" s="78"/>
      <c r="I162" s="78"/>
      <c r="J162" s="79"/>
      <c r="K162" s="80"/>
      <c r="N162" s="81"/>
      <c r="O162" s="79"/>
    </row>
    <row r="163" spans="1:15" s="26" customFormat="1" ht="12" x14ac:dyDescent="0.2">
      <c r="A163" s="76" t="s">
        <v>37</v>
      </c>
      <c r="B163" s="101" t="s">
        <v>125</v>
      </c>
      <c r="C163" s="35" t="s">
        <v>246</v>
      </c>
      <c r="D163" s="82" t="s">
        <v>189</v>
      </c>
      <c r="E163" s="35" t="s">
        <v>48</v>
      </c>
      <c r="F163" s="138">
        <v>22</v>
      </c>
      <c r="G163" s="57"/>
      <c r="H163" s="78"/>
      <c r="I163" s="78" t="str">
        <f>IF(ISBLANK(H163), "", ROUND(G163 * ROUND(H163, 2), 2))</f>
        <v/>
      </c>
      <c r="J163" s="84" t="s">
        <v>29</v>
      </c>
      <c r="K163" s="80">
        <v>0.2</v>
      </c>
      <c r="L163" s="26" t="b">
        <f>IF(AND(COUNTIF(TAUXTVA1:TAUXTVA4, K163) = 0, K163 &lt;&gt; 0), FALSE, IF(ISBLANK(K163), FALSE, TRUE))</f>
        <v>1</v>
      </c>
      <c r="M163" s="26" t="b">
        <f>IF(AND(A163 = "9", OR(J163 = "Variante", J163 = "Option")), FALSE, TRUE)</f>
        <v>1</v>
      </c>
      <c r="N163" s="81">
        <f>IF(AND(M163 = TRUE, L163 = TRUE), K163, "")</f>
        <v>0.2</v>
      </c>
      <c r="O163" s="79"/>
    </row>
    <row r="164" spans="1:15" s="26" customFormat="1" ht="12" x14ac:dyDescent="0.2">
      <c r="A164" s="76"/>
      <c r="B164" s="101"/>
      <c r="C164" s="35"/>
      <c r="D164" s="82"/>
      <c r="E164" s="35"/>
      <c r="F164" s="138"/>
      <c r="G164" s="57"/>
      <c r="H164" s="78"/>
      <c r="I164" s="78"/>
      <c r="J164" s="84"/>
      <c r="K164" s="80"/>
      <c r="N164" s="81"/>
      <c r="O164" s="79"/>
    </row>
    <row r="165" spans="1:15" s="26" customFormat="1" ht="12" x14ac:dyDescent="0.2">
      <c r="A165" s="76" t="s">
        <v>37</v>
      </c>
      <c r="B165" s="101" t="s">
        <v>126</v>
      </c>
      <c r="C165" s="35" t="s">
        <v>247</v>
      </c>
      <c r="D165" s="82" t="s">
        <v>193</v>
      </c>
      <c r="E165" s="35" t="s">
        <v>48</v>
      </c>
      <c r="F165" s="138">
        <v>28</v>
      </c>
      <c r="G165" s="57"/>
      <c r="H165" s="78"/>
      <c r="I165" s="78" t="str">
        <f>IF(ISBLANK(H165), "", ROUND(G165 * ROUND(H165, 2), 2))</f>
        <v/>
      </c>
      <c r="J165" s="84" t="s">
        <v>29</v>
      </c>
      <c r="K165" s="80">
        <v>0.2</v>
      </c>
      <c r="L165" s="26" t="b">
        <f>IF(AND(COUNTIF(TAUXTVA1:TAUXTVA4, K165) = 0, K165 &lt;&gt; 0), FALSE, IF(ISBLANK(K165), FALSE, TRUE))</f>
        <v>1</v>
      </c>
      <c r="M165" s="26" t="b">
        <f>IF(AND(A165 = "9", OR(J165 = "Variante", J165 = "Option")), FALSE, TRUE)</f>
        <v>1</v>
      </c>
      <c r="N165" s="81">
        <f>IF(AND(M165 = TRUE, L165 = TRUE), K165, "")</f>
        <v>0.2</v>
      </c>
      <c r="O165" s="79"/>
    </row>
    <row r="166" spans="1:15" s="26" customFormat="1" ht="12" x14ac:dyDescent="0.2">
      <c r="A166" s="76"/>
      <c r="B166" s="101"/>
      <c r="C166" s="35"/>
      <c r="D166" s="82"/>
      <c r="E166" s="35"/>
      <c r="F166" s="138"/>
      <c r="G166" s="57"/>
      <c r="H166" s="78"/>
      <c r="I166" s="78"/>
      <c r="J166" s="84"/>
      <c r="K166" s="80"/>
      <c r="N166" s="81"/>
      <c r="O166" s="79"/>
    </row>
    <row r="167" spans="1:15" s="26" customFormat="1" ht="12" x14ac:dyDescent="0.2">
      <c r="A167" s="76" t="s">
        <v>36</v>
      </c>
      <c r="B167" s="101" t="s">
        <v>127</v>
      </c>
      <c r="C167" s="35"/>
      <c r="D167" s="77" t="s">
        <v>50</v>
      </c>
      <c r="E167" s="56"/>
      <c r="F167" s="128"/>
      <c r="G167" s="56"/>
      <c r="H167" s="78"/>
      <c r="I167" s="78"/>
      <c r="J167" s="79"/>
      <c r="K167" s="80"/>
      <c r="N167" s="81"/>
      <c r="O167" s="79"/>
    </row>
    <row r="168" spans="1:15" s="26" customFormat="1" ht="12" x14ac:dyDescent="0.2">
      <c r="A168" s="76"/>
      <c r="B168" s="101"/>
      <c r="C168" s="35"/>
      <c r="D168" s="77"/>
      <c r="E168" s="56"/>
      <c r="F168" s="128"/>
      <c r="G168" s="56"/>
      <c r="H168" s="78"/>
      <c r="I168" s="78"/>
      <c r="J168" s="79"/>
      <c r="K168" s="80"/>
      <c r="N168" s="81"/>
      <c r="O168" s="79"/>
    </row>
    <row r="169" spans="1:15" s="26" customFormat="1" ht="24" x14ac:dyDescent="0.2">
      <c r="A169" s="76" t="s">
        <v>37</v>
      </c>
      <c r="B169" s="101" t="s">
        <v>128</v>
      </c>
      <c r="C169" s="35" t="s">
        <v>243</v>
      </c>
      <c r="D169" s="82" t="s">
        <v>184</v>
      </c>
      <c r="E169" s="35" t="s">
        <v>48</v>
      </c>
      <c r="F169" s="138">
        <v>39</v>
      </c>
      <c r="G169" s="57"/>
      <c r="H169" s="85"/>
      <c r="I169" s="86" t="str">
        <f>IF(ISBLANK(H169), "", ROUND(G169 * ROUND(H169, 2), 2))</f>
        <v/>
      </c>
      <c r="J169" s="84" t="s">
        <v>29</v>
      </c>
      <c r="K169" s="80">
        <v>0.2</v>
      </c>
      <c r="L169" s="26" t="b">
        <f>IF(AND(COUNTIF(TAUXTVA1:TAUXTVA4, K169) = 0, K169 &lt;&gt; 0), FALSE, IF(ISBLANK(K169), FALSE, TRUE))</f>
        <v>1</v>
      </c>
      <c r="M169" s="26" t="b">
        <f>IF(AND(A169 = "9", OR(J169 = "Variante", J169 = "Option")), FALSE, TRUE)</f>
        <v>1</v>
      </c>
      <c r="N169" s="81">
        <f>IF(AND(M169 = TRUE, L169 = TRUE), K169, "")</f>
        <v>0.2</v>
      </c>
      <c r="O169" s="79"/>
    </row>
    <row r="170" spans="1:15" s="26" customFormat="1" ht="12" x14ac:dyDescent="0.2">
      <c r="A170" s="76"/>
      <c r="B170" s="101"/>
      <c r="C170" s="35"/>
      <c r="D170" s="82"/>
      <c r="E170" s="35"/>
      <c r="F170" s="138"/>
      <c r="G170" s="57"/>
      <c r="H170" s="78"/>
      <c r="I170" s="78"/>
      <c r="J170" s="84"/>
      <c r="K170" s="80"/>
      <c r="N170" s="81"/>
      <c r="O170" s="79"/>
    </row>
    <row r="171" spans="1:15" s="14" customFormat="1" ht="12.75" customHeight="1" x14ac:dyDescent="0.2">
      <c r="A171" s="70" t="s">
        <v>40</v>
      </c>
      <c r="B171" s="37"/>
      <c r="C171" s="34"/>
      <c r="D171" s="87" t="s">
        <v>212</v>
      </c>
      <c r="E171" s="72"/>
      <c r="F171" s="131" t="s">
        <v>1</v>
      </c>
      <c r="G171" s="88"/>
      <c r="H171" s="73"/>
      <c r="I171" s="73">
        <f>IF(COUNTIF(M155:M169, FALSE) = COUNTIF(A155:A169, "9"), SUMIF(A155:A169, "9", I155:I169), SUMIF(M155:M169, TRUE, I155:I169))</f>
        <v>0</v>
      </c>
      <c r="J171" s="89" t="str">
        <f>IF(AND(COUNTIF(A155:A169, "9") &gt; 0, COUNTIF(M155:M169, FALSE) = COUNTIF(A155:A169, "9")), "Non totalisé", "")</f>
        <v/>
      </c>
      <c r="K171" s="74"/>
      <c r="N171" s="75"/>
      <c r="O171" s="12"/>
    </row>
    <row r="172" spans="1:15" s="14" customFormat="1" ht="12.75" customHeight="1" x14ac:dyDescent="0.2">
      <c r="A172" s="70"/>
      <c r="B172" s="37"/>
      <c r="C172" s="34"/>
      <c r="D172" s="87"/>
      <c r="E172" s="72"/>
      <c r="F172" s="131"/>
      <c r="G172" s="88"/>
      <c r="H172" s="73"/>
      <c r="I172" s="73"/>
      <c r="J172" s="89"/>
      <c r="K172" s="74"/>
      <c r="N172" s="75"/>
      <c r="O172" s="12"/>
    </row>
    <row r="173" spans="1:15" s="14" customFormat="1" x14ac:dyDescent="0.2">
      <c r="A173" s="70" t="s">
        <v>35</v>
      </c>
      <c r="B173" s="37"/>
      <c r="C173" s="34"/>
      <c r="D173" s="71" t="s">
        <v>60</v>
      </c>
      <c r="E173" s="72"/>
      <c r="F173" s="130"/>
      <c r="G173" s="72"/>
      <c r="H173" s="73"/>
      <c r="I173" s="73"/>
      <c r="J173" s="12"/>
      <c r="K173" s="74"/>
      <c r="N173" s="75"/>
      <c r="O173" s="12"/>
    </row>
    <row r="174" spans="1:15" s="14" customFormat="1" x14ac:dyDescent="0.2">
      <c r="A174" s="70"/>
      <c r="B174" s="37"/>
      <c r="C174" s="34"/>
      <c r="D174" s="71"/>
      <c r="E174" s="72"/>
      <c r="F174" s="130"/>
      <c r="G174" s="72"/>
      <c r="H174" s="73"/>
      <c r="I174" s="73"/>
      <c r="J174" s="12"/>
      <c r="K174" s="74"/>
      <c r="N174" s="75"/>
      <c r="O174" s="12"/>
    </row>
    <row r="175" spans="1:15" s="26" customFormat="1" ht="12" x14ac:dyDescent="0.2">
      <c r="A175" s="76" t="s">
        <v>36</v>
      </c>
      <c r="B175" s="101" t="s">
        <v>129</v>
      </c>
      <c r="C175" s="35"/>
      <c r="D175" s="77" t="s">
        <v>70</v>
      </c>
      <c r="E175" s="56"/>
      <c r="F175" s="128"/>
      <c r="G175" s="56"/>
      <c r="H175" s="78"/>
      <c r="I175" s="78"/>
      <c r="J175" s="79"/>
      <c r="K175" s="80"/>
      <c r="N175" s="81"/>
      <c r="O175" s="79"/>
    </row>
    <row r="176" spans="1:15" s="26" customFormat="1" ht="12" x14ac:dyDescent="0.2">
      <c r="A176" s="76"/>
      <c r="B176" s="101"/>
      <c r="C176" s="35"/>
      <c r="D176" s="77"/>
      <c r="E176" s="56"/>
      <c r="F176" s="128"/>
      <c r="G176" s="56"/>
      <c r="H176" s="78"/>
      <c r="I176" s="78"/>
      <c r="J176" s="79"/>
      <c r="K176" s="80"/>
      <c r="N176" s="81"/>
      <c r="O176" s="79"/>
    </row>
    <row r="177" spans="1:15" s="26" customFormat="1" ht="12" x14ac:dyDescent="0.2">
      <c r="A177" s="76" t="s">
        <v>37</v>
      </c>
      <c r="B177" s="101" t="s">
        <v>130</v>
      </c>
      <c r="C177" s="35" t="s">
        <v>246</v>
      </c>
      <c r="D177" s="82" t="s">
        <v>194</v>
      </c>
      <c r="E177" s="35" t="s">
        <v>48</v>
      </c>
      <c r="F177" s="138">
        <v>54</v>
      </c>
      <c r="G177" s="57"/>
      <c r="H177" s="85"/>
      <c r="I177" s="86" t="str">
        <f>IF(ISBLANK(H177), "", ROUND(G177 * ROUND(H177, 2), 2))</f>
        <v/>
      </c>
      <c r="J177" s="84" t="s">
        <v>29</v>
      </c>
      <c r="K177" s="80">
        <v>0.2</v>
      </c>
      <c r="L177" s="26" t="b">
        <f>IF(AND(COUNTIF(TAUXTVA1:TAUXTVA4, K177) = 0, K177 &lt;&gt; 0), FALSE, IF(ISBLANK(K177), FALSE, TRUE))</f>
        <v>1</v>
      </c>
      <c r="M177" s="26" t="b">
        <f>IF(AND(A177 = "9", OR(J177 = "Variante", J177 = "Option")), FALSE, TRUE)</f>
        <v>1</v>
      </c>
      <c r="N177" s="81">
        <f>IF(AND(M177 = TRUE, L177 = TRUE), K177, "")</f>
        <v>0.2</v>
      </c>
      <c r="O177" s="79"/>
    </row>
    <row r="178" spans="1:15" s="26" customFormat="1" ht="12" x14ac:dyDescent="0.2">
      <c r="A178" s="76"/>
      <c r="B178" s="101"/>
      <c r="C178" s="35"/>
      <c r="D178" s="82"/>
      <c r="E178" s="35"/>
      <c r="F178" s="138"/>
      <c r="G178" s="57"/>
      <c r="H178" s="78"/>
      <c r="I178" s="78"/>
      <c r="J178" s="84"/>
      <c r="K178" s="80"/>
      <c r="N178" s="81"/>
      <c r="O178" s="79"/>
    </row>
    <row r="179" spans="1:15" s="14" customFormat="1" ht="12.75" customHeight="1" x14ac:dyDescent="0.2">
      <c r="A179" s="70" t="s">
        <v>40</v>
      </c>
      <c r="B179" s="37"/>
      <c r="C179" s="34"/>
      <c r="D179" s="87" t="s">
        <v>213</v>
      </c>
      <c r="E179" s="72"/>
      <c r="F179" s="131" t="s">
        <v>1</v>
      </c>
      <c r="G179" s="88"/>
      <c r="H179" s="73"/>
      <c r="I179" s="73">
        <f>IF(COUNTIF(M173:M177, FALSE) = COUNTIF(A173:A177, "9"), SUMIF(A173:A177, "9", I173:I177), SUMIF(M173:M177, TRUE, I173:I177))</f>
        <v>0</v>
      </c>
      <c r="J179" s="89" t="str">
        <f>IF(AND(COUNTIF(A173:A177, "9") &gt; 0, COUNTIF(M173:M177, FALSE) = COUNTIF(A173:A177, "9")), "Non totalisé", "")</f>
        <v/>
      </c>
      <c r="K179" s="74"/>
      <c r="N179" s="75"/>
      <c r="O179" s="12"/>
    </row>
    <row r="180" spans="1:15" s="14" customFormat="1" ht="12.75" customHeight="1" x14ac:dyDescent="0.2">
      <c r="A180" s="70"/>
      <c r="B180" s="37"/>
      <c r="C180" s="34"/>
      <c r="D180" s="87"/>
      <c r="E180" s="72"/>
      <c r="F180" s="131"/>
      <c r="G180" s="88"/>
      <c r="H180" s="73"/>
      <c r="I180" s="73"/>
      <c r="J180" s="89"/>
      <c r="K180" s="74"/>
      <c r="N180" s="75"/>
      <c r="O180" s="12"/>
    </row>
    <row r="181" spans="1:15" s="14" customFormat="1" x14ac:dyDescent="0.2">
      <c r="A181" s="70" t="s">
        <v>35</v>
      </c>
      <c r="B181" s="37"/>
      <c r="C181" s="34"/>
      <c r="D181" s="71" t="s">
        <v>61</v>
      </c>
      <c r="E181" s="72"/>
      <c r="F181" s="130"/>
      <c r="G181" s="72"/>
      <c r="H181" s="73"/>
      <c r="I181" s="73"/>
      <c r="J181" s="12"/>
      <c r="K181" s="74"/>
      <c r="N181" s="75"/>
      <c r="O181" s="12"/>
    </row>
    <row r="182" spans="1:15" s="14" customFormat="1" x14ac:dyDescent="0.2">
      <c r="A182" s="70"/>
      <c r="B182" s="37"/>
      <c r="C182" s="34"/>
      <c r="D182" s="71"/>
      <c r="E182" s="72"/>
      <c r="F182" s="130"/>
      <c r="G182" s="72"/>
      <c r="H182" s="73"/>
      <c r="I182" s="73"/>
      <c r="J182" s="12"/>
      <c r="K182" s="74"/>
      <c r="N182" s="75"/>
      <c r="O182" s="12"/>
    </row>
    <row r="183" spans="1:15" s="26" customFormat="1" ht="12" x14ac:dyDescent="0.2">
      <c r="A183" s="76" t="s">
        <v>36</v>
      </c>
      <c r="B183" s="101" t="s">
        <v>131</v>
      </c>
      <c r="C183" s="35"/>
      <c r="D183" s="77" t="s">
        <v>70</v>
      </c>
      <c r="E183" s="56"/>
      <c r="F183" s="128"/>
      <c r="G183" s="56"/>
      <c r="H183" s="78"/>
      <c r="I183" s="78"/>
      <c r="J183" s="79"/>
      <c r="K183" s="80"/>
      <c r="N183" s="81"/>
      <c r="O183" s="79"/>
    </row>
    <row r="184" spans="1:15" s="26" customFormat="1" ht="12" x14ac:dyDescent="0.2">
      <c r="A184" s="76"/>
      <c r="B184" s="101"/>
      <c r="C184" s="35"/>
      <c r="D184" s="77"/>
      <c r="E184" s="56"/>
      <c r="F184" s="128"/>
      <c r="G184" s="56"/>
      <c r="H184" s="78"/>
      <c r="I184" s="78"/>
      <c r="J184" s="79"/>
      <c r="K184" s="80"/>
      <c r="N184" s="81"/>
      <c r="O184" s="79"/>
    </row>
    <row r="185" spans="1:15" s="26" customFormat="1" ht="12" x14ac:dyDescent="0.2">
      <c r="A185" s="76" t="s">
        <v>37</v>
      </c>
      <c r="B185" s="101" t="s">
        <v>132</v>
      </c>
      <c r="C185" s="35" t="s">
        <v>239</v>
      </c>
      <c r="D185" s="82" t="s">
        <v>178</v>
      </c>
      <c r="E185" s="35" t="s">
        <v>39</v>
      </c>
      <c r="F185" s="129">
        <v>2</v>
      </c>
      <c r="G185" s="83"/>
      <c r="H185" s="85"/>
      <c r="I185" s="86" t="str">
        <f>IF(ISBLANK(H185), "", ROUND(G185 * ROUND(H185, 2), 2))</f>
        <v/>
      </c>
      <c r="J185" s="84" t="s">
        <v>29</v>
      </c>
      <c r="K185" s="80">
        <v>0.2</v>
      </c>
      <c r="L185" s="26" t="b">
        <f>IF(AND(COUNTIF(TAUXTVA1:TAUXTVA4, K185) = 0, K185 &lt;&gt; 0), FALSE, IF(ISBLANK(K185), FALSE, TRUE))</f>
        <v>1</v>
      </c>
      <c r="M185" s="26" t="b">
        <f>IF(AND(A185 = "9", OR(J185 = "Variante", J185 = "Option")), FALSE, TRUE)</f>
        <v>1</v>
      </c>
      <c r="N185" s="81">
        <f>IF(AND(M185 = TRUE, L185 = TRUE), K185, "")</f>
        <v>0.2</v>
      </c>
      <c r="O185" s="79"/>
    </row>
    <row r="186" spans="1:15" s="26" customFormat="1" ht="12" x14ac:dyDescent="0.2">
      <c r="A186" s="76"/>
      <c r="B186" s="101"/>
      <c r="C186" s="35"/>
      <c r="D186" s="82"/>
      <c r="E186" s="35"/>
      <c r="F186" s="129"/>
      <c r="G186" s="83"/>
      <c r="H186" s="78"/>
      <c r="I186" s="78"/>
      <c r="J186" s="84"/>
      <c r="K186" s="80"/>
      <c r="N186" s="81"/>
      <c r="O186" s="79"/>
    </row>
    <row r="187" spans="1:15" s="14" customFormat="1" ht="12.75" customHeight="1" x14ac:dyDescent="0.2">
      <c r="A187" s="70" t="s">
        <v>40</v>
      </c>
      <c r="B187" s="37"/>
      <c r="C187" s="34"/>
      <c r="D187" s="87" t="s">
        <v>214</v>
      </c>
      <c r="E187" s="72"/>
      <c r="F187" s="131" t="s">
        <v>1</v>
      </c>
      <c r="G187" s="88"/>
      <c r="H187" s="73"/>
      <c r="I187" s="73">
        <f>IF(COUNTIF(M181:M185, FALSE) = COUNTIF(A181:A185, "9"), SUMIF(A181:A185, "9", I181:I185), SUMIF(M181:M185, TRUE, I181:I185))</f>
        <v>0</v>
      </c>
      <c r="J187" s="89" t="str">
        <f>IF(AND(COUNTIF(A181:A185, "9") &gt; 0, COUNTIF(M181:M185, FALSE) = COUNTIF(A181:A185, "9")), "Non totalisé", "")</f>
        <v/>
      </c>
      <c r="K187" s="74"/>
      <c r="N187" s="75"/>
      <c r="O187" s="12"/>
    </row>
    <row r="188" spans="1:15" s="14" customFormat="1" ht="12.75" customHeight="1" x14ac:dyDescent="0.2">
      <c r="A188" s="70"/>
      <c r="B188" s="37"/>
      <c r="C188" s="34"/>
      <c r="D188" s="87"/>
      <c r="E188" s="72"/>
      <c r="F188" s="131"/>
      <c r="G188" s="88"/>
      <c r="H188" s="73"/>
      <c r="I188" s="73"/>
      <c r="J188" s="89"/>
      <c r="K188" s="74"/>
      <c r="N188" s="75"/>
      <c r="O188" s="12"/>
    </row>
    <row r="189" spans="1:15" s="14" customFormat="1" x14ac:dyDescent="0.2">
      <c r="A189" s="70" t="s">
        <v>35</v>
      </c>
      <c r="B189" s="37"/>
      <c r="C189" s="34"/>
      <c r="D189" s="71" t="s">
        <v>62</v>
      </c>
      <c r="E189" s="72"/>
      <c r="F189" s="130"/>
      <c r="G189" s="72"/>
      <c r="H189" s="73"/>
      <c r="I189" s="73"/>
      <c r="J189" s="12"/>
      <c r="K189" s="74"/>
      <c r="N189" s="75"/>
      <c r="O189" s="12"/>
    </row>
    <row r="190" spans="1:15" s="14" customFormat="1" x14ac:dyDescent="0.2">
      <c r="A190" s="70"/>
      <c r="B190" s="37"/>
      <c r="C190" s="34"/>
      <c r="D190" s="71"/>
      <c r="E190" s="72"/>
      <c r="F190" s="130"/>
      <c r="G190" s="72"/>
      <c r="H190" s="73"/>
      <c r="I190" s="73"/>
      <c r="J190" s="12"/>
      <c r="K190" s="74"/>
      <c r="N190" s="75"/>
      <c r="O190" s="12"/>
    </row>
    <row r="191" spans="1:15" s="26" customFormat="1" ht="12" x14ac:dyDescent="0.2">
      <c r="A191" s="76" t="s">
        <v>36</v>
      </c>
      <c r="B191" s="101" t="s">
        <v>133</v>
      </c>
      <c r="C191" s="35"/>
      <c r="D191" s="77" t="s">
        <v>70</v>
      </c>
      <c r="E191" s="56"/>
      <c r="F191" s="128"/>
      <c r="G191" s="56"/>
      <c r="H191" s="78"/>
      <c r="I191" s="78"/>
      <c r="J191" s="79"/>
      <c r="K191" s="80"/>
      <c r="N191" s="81"/>
      <c r="O191" s="79"/>
    </row>
    <row r="192" spans="1:15" s="26" customFormat="1" ht="12" x14ac:dyDescent="0.2">
      <c r="A192" s="76"/>
      <c r="B192" s="101"/>
      <c r="C192" s="35"/>
      <c r="D192" s="77"/>
      <c r="E192" s="56"/>
      <c r="F192" s="128"/>
      <c r="G192" s="56"/>
      <c r="H192" s="78"/>
      <c r="I192" s="78"/>
      <c r="J192" s="79"/>
      <c r="K192" s="80"/>
      <c r="N192" s="81"/>
      <c r="O192" s="79"/>
    </row>
    <row r="193" spans="1:15" s="26" customFormat="1" ht="12" x14ac:dyDescent="0.2">
      <c r="A193" s="76" t="s">
        <v>37</v>
      </c>
      <c r="B193" s="101" t="s">
        <v>134</v>
      </c>
      <c r="C193" s="35" t="s">
        <v>239</v>
      </c>
      <c r="D193" s="82" t="s">
        <v>178</v>
      </c>
      <c r="E193" s="35" t="s">
        <v>39</v>
      </c>
      <c r="F193" s="129">
        <v>1</v>
      </c>
      <c r="G193" s="83"/>
      <c r="H193" s="85"/>
      <c r="I193" s="86" t="str">
        <f>IF(ISBLANK(H193), "", ROUND(G193 * ROUND(H193, 2), 2))</f>
        <v/>
      </c>
      <c r="J193" s="84" t="s">
        <v>29</v>
      </c>
      <c r="K193" s="80">
        <v>0.2</v>
      </c>
      <c r="L193" s="26" t="b">
        <f>IF(AND(COUNTIF(TAUXTVA1:TAUXTVA4, K193) = 0, K193 &lt;&gt; 0), FALSE, IF(ISBLANK(K193), FALSE, TRUE))</f>
        <v>1</v>
      </c>
      <c r="M193" s="26" t="b">
        <f>IF(AND(A193 = "9", OR(J193 = "Variante", J193 = "Option")), FALSE, TRUE)</f>
        <v>1</v>
      </c>
      <c r="N193" s="81">
        <f>IF(AND(M193 = TRUE, L193 = TRUE), K193, "")</f>
        <v>0.2</v>
      </c>
      <c r="O193" s="79"/>
    </row>
    <row r="194" spans="1:15" s="26" customFormat="1" ht="12" x14ac:dyDescent="0.2">
      <c r="A194" s="76"/>
      <c r="B194" s="101"/>
      <c r="C194" s="35"/>
      <c r="D194" s="82"/>
      <c r="E194" s="35"/>
      <c r="F194" s="129"/>
      <c r="G194" s="83"/>
      <c r="H194" s="78"/>
      <c r="I194" s="78"/>
      <c r="J194" s="84"/>
      <c r="K194" s="80"/>
      <c r="N194" s="81"/>
      <c r="O194" s="79"/>
    </row>
    <row r="195" spans="1:15" s="14" customFormat="1" ht="12.75" customHeight="1" x14ac:dyDescent="0.2">
      <c r="A195" s="70" t="s">
        <v>40</v>
      </c>
      <c r="B195" s="37"/>
      <c r="C195" s="34"/>
      <c r="D195" s="87" t="s">
        <v>215</v>
      </c>
      <c r="E195" s="72"/>
      <c r="F195" s="131" t="s">
        <v>1</v>
      </c>
      <c r="G195" s="88"/>
      <c r="H195" s="73"/>
      <c r="I195" s="73">
        <f>IF(COUNTIF(M189:M193, FALSE) = COUNTIF(A189:A193, "9"), SUMIF(A189:A193, "9", I189:I193), SUMIF(M189:M193, TRUE, I189:I193))</f>
        <v>0</v>
      </c>
      <c r="J195" s="89" t="str">
        <f>IF(AND(COUNTIF(A189:A193, "9") &gt; 0, COUNTIF(M189:M193, FALSE) = COUNTIF(A189:A193, "9")), "Non totalisé", "")</f>
        <v/>
      </c>
      <c r="K195" s="74"/>
      <c r="N195" s="75"/>
      <c r="O195" s="12"/>
    </row>
    <row r="196" spans="1:15" s="14" customFormat="1" ht="12.75" customHeight="1" x14ac:dyDescent="0.2">
      <c r="A196" s="70"/>
      <c r="B196" s="37"/>
      <c r="C196" s="34"/>
      <c r="D196" s="87"/>
      <c r="E196" s="72"/>
      <c r="F196" s="131"/>
      <c r="G196" s="88"/>
      <c r="H196" s="73"/>
      <c r="I196" s="73"/>
      <c r="J196" s="89"/>
      <c r="K196" s="74"/>
      <c r="N196" s="75"/>
      <c r="O196" s="12"/>
    </row>
    <row r="197" spans="1:15" s="14" customFormat="1" x14ac:dyDescent="0.2">
      <c r="A197" s="70" t="s">
        <v>35</v>
      </c>
      <c r="B197" s="37"/>
      <c r="C197" s="34"/>
      <c r="D197" s="71" t="s">
        <v>63</v>
      </c>
      <c r="E197" s="72"/>
      <c r="F197" s="130"/>
      <c r="G197" s="72"/>
      <c r="H197" s="73"/>
      <c r="I197" s="73"/>
      <c r="J197" s="12"/>
      <c r="K197" s="74"/>
      <c r="N197" s="75"/>
      <c r="O197" s="12"/>
    </row>
    <row r="198" spans="1:15" s="14" customFormat="1" x14ac:dyDescent="0.2">
      <c r="A198" s="70"/>
      <c r="B198" s="37"/>
      <c r="C198" s="34"/>
      <c r="D198" s="71"/>
      <c r="E198" s="72"/>
      <c r="F198" s="130"/>
      <c r="G198" s="72"/>
      <c r="H198" s="73"/>
      <c r="I198" s="73"/>
      <c r="J198" s="12"/>
      <c r="K198" s="74"/>
      <c r="N198" s="75"/>
      <c r="O198" s="12"/>
    </row>
    <row r="199" spans="1:15" s="26" customFormat="1" ht="12" x14ac:dyDescent="0.2">
      <c r="A199" s="76" t="s">
        <v>36</v>
      </c>
      <c r="B199" s="101" t="s">
        <v>135</v>
      </c>
      <c r="C199" s="35"/>
      <c r="D199" s="77" t="s">
        <v>70</v>
      </c>
      <c r="E199" s="56"/>
      <c r="F199" s="128"/>
      <c r="G199" s="56"/>
      <c r="H199" s="78"/>
      <c r="I199" s="78"/>
      <c r="J199" s="79"/>
      <c r="K199" s="80"/>
      <c r="N199" s="81"/>
      <c r="O199" s="79"/>
    </row>
    <row r="200" spans="1:15" s="26" customFormat="1" ht="12" x14ac:dyDescent="0.2">
      <c r="A200" s="76"/>
      <c r="B200" s="101"/>
      <c r="C200" s="35"/>
      <c r="D200" s="77"/>
      <c r="E200" s="56"/>
      <c r="F200" s="128"/>
      <c r="G200" s="56"/>
      <c r="H200" s="78"/>
      <c r="I200" s="78"/>
      <c r="J200" s="79"/>
      <c r="K200" s="80"/>
      <c r="N200" s="81"/>
      <c r="O200" s="79"/>
    </row>
    <row r="201" spans="1:15" s="26" customFormat="1" ht="12" x14ac:dyDescent="0.2">
      <c r="A201" s="76" t="s">
        <v>37</v>
      </c>
      <c r="B201" s="101" t="s">
        <v>136</v>
      </c>
      <c r="C201" s="35" t="s">
        <v>239</v>
      </c>
      <c r="D201" s="82" t="s">
        <v>178</v>
      </c>
      <c r="E201" s="35" t="s">
        <v>39</v>
      </c>
      <c r="F201" s="129">
        <v>2</v>
      </c>
      <c r="G201" s="83"/>
      <c r="H201" s="85"/>
      <c r="I201" s="86" t="str">
        <f>IF(ISBLANK(H201), "", ROUND(G201 * ROUND(H201, 2), 2))</f>
        <v/>
      </c>
      <c r="J201" s="84" t="s">
        <v>29</v>
      </c>
      <c r="K201" s="80">
        <v>0.2</v>
      </c>
      <c r="L201" s="26" t="b">
        <f>IF(AND(COUNTIF(TAUXTVA1:TAUXTVA4, K201) = 0, K201 &lt;&gt; 0), FALSE, IF(ISBLANK(K201), FALSE, TRUE))</f>
        <v>1</v>
      </c>
      <c r="M201" s="26" t="b">
        <f>IF(AND(A201 = "9", OR(J201 = "Variante", J201 = "Option")), FALSE, TRUE)</f>
        <v>1</v>
      </c>
      <c r="N201" s="81">
        <f>IF(AND(M201 = TRUE, L201 = TRUE), K201, "")</f>
        <v>0.2</v>
      </c>
      <c r="O201" s="79"/>
    </row>
    <row r="202" spans="1:15" s="26" customFormat="1" ht="12" x14ac:dyDescent="0.2">
      <c r="A202" s="76"/>
      <c r="B202" s="101"/>
      <c r="C202" s="35"/>
      <c r="D202" s="82"/>
      <c r="E202" s="35"/>
      <c r="F202" s="129"/>
      <c r="G202" s="83"/>
      <c r="H202" s="78"/>
      <c r="I202" s="78"/>
      <c r="J202" s="84"/>
      <c r="K202" s="80"/>
      <c r="N202" s="81"/>
      <c r="O202" s="79"/>
    </row>
    <row r="203" spans="1:15" s="14" customFormat="1" ht="12.75" customHeight="1" x14ac:dyDescent="0.2">
      <c r="A203" s="70" t="s">
        <v>40</v>
      </c>
      <c r="B203" s="37"/>
      <c r="C203" s="34"/>
      <c r="D203" s="87" t="s">
        <v>216</v>
      </c>
      <c r="E203" s="72"/>
      <c r="F203" s="131" t="s">
        <v>1</v>
      </c>
      <c r="G203" s="88"/>
      <c r="H203" s="73"/>
      <c r="I203" s="73">
        <f>IF(COUNTIF(M197:M201, FALSE) = COUNTIF(A197:A201, "9"), SUMIF(A197:A201, "9", I197:I201), SUMIF(M197:M201, TRUE, I197:I201))</f>
        <v>0</v>
      </c>
      <c r="J203" s="89" t="str">
        <f>IF(AND(COUNTIF(A197:A201, "9") &gt; 0, COUNTIF(M197:M201, FALSE) = COUNTIF(A197:A201, "9")), "Non totalisé", "")</f>
        <v/>
      </c>
      <c r="K203" s="74"/>
      <c r="N203" s="75"/>
      <c r="O203" s="12"/>
    </row>
    <row r="204" spans="1:15" s="14" customFormat="1" ht="12.75" customHeight="1" x14ac:dyDescent="0.2">
      <c r="A204" s="70"/>
      <c r="B204" s="37"/>
      <c r="C204" s="34"/>
      <c r="D204" s="87"/>
      <c r="E204" s="72"/>
      <c r="F204" s="131"/>
      <c r="G204" s="88"/>
      <c r="H204" s="73"/>
      <c r="I204" s="73"/>
      <c r="J204" s="89"/>
      <c r="K204" s="74"/>
      <c r="N204" s="75"/>
      <c r="O204" s="12"/>
    </row>
    <row r="205" spans="1:15" s="14" customFormat="1" x14ac:dyDescent="0.2">
      <c r="A205" s="70" t="s">
        <v>35</v>
      </c>
      <c r="B205" s="37"/>
      <c r="C205" s="34"/>
      <c r="D205" s="71" t="s">
        <v>64</v>
      </c>
      <c r="E205" s="72"/>
      <c r="F205" s="130"/>
      <c r="G205" s="72"/>
      <c r="H205" s="73"/>
      <c r="I205" s="73"/>
      <c r="J205" s="12"/>
      <c r="K205" s="74"/>
      <c r="N205" s="75"/>
      <c r="O205" s="12"/>
    </row>
    <row r="206" spans="1:15" s="14" customFormat="1" x14ac:dyDescent="0.2">
      <c r="A206" s="70"/>
      <c r="B206" s="37"/>
      <c r="C206" s="34"/>
      <c r="D206" s="71"/>
      <c r="E206" s="72"/>
      <c r="F206" s="130"/>
      <c r="G206" s="72"/>
      <c r="H206" s="73"/>
      <c r="I206" s="73"/>
      <c r="J206" s="12"/>
      <c r="K206" s="74"/>
      <c r="N206" s="75"/>
      <c r="O206" s="12"/>
    </row>
    <row r="207" spans="1:15" s="26" customFormat="1" ht="12" x14ac:dyDescent="0.2">
      <c r="A207" s="76" t="s">
        <v>36</v>
      </c>
      <c r="B207" s="101" t="s">
        <v>137</v>
      </c>
      <c r="C207" s="35"/>
      <c r="D207" s="77" t="s">
        <v>70</v>
      </c>
      <c r="E207" s="56"/>
      <c r="F207" s="128"/>
      <c r="G207" s="56"/>
      <c r="H207" s="78"/>
      <c r="I207" s="78"/>
      <c r="J207" s="79"/>
      <c r="K207" s="80"/>
      <c r="N207" s="81"/>
      <c r="O207" s="79"/>
    </row>
    <row r="208" spans="1:15" s="26" customFormat="1" ht="12" x14ac:dyDescent="0.2">
      <c r="A208" s="76"/>
      <c r="B208" s="101"/>
      <c r="C208" s="35"/>
      <c r="D208" s="77"/>
      <c r="E208" s="56"/>
      <c r="F208" s="128"/>
      <c r="G208" s="56"/>
      <c r="H208" s="78"/>
      <c r="I208" s="78"/>
      <c r="J208" s="79"/>
      <c r="K208" s="80"/>
      <c r="N208" s="81"/>
      <c r="O208" s="79"/>
    </row>
    <row r="209" spans="1:15" s="26" customFormat="1" ht="12" x14ac:dyDescent="0.2">
      <c r="A209" s="76" t="s">
        <v>37</v>
      </c>
      <c r="B209" s="101" t="s">
        <v>138</v>
      </c>
      <c r="C209" s="35" t="s">
        <v>239</v>
      </c>
      <c r="D209" s="82" t="s">
        <v>178</v>
      </c>
      <c r="E209" s="35" t="s">
        <v>39</v>
      </c>
      <c r="F209" s="129">
        <v>1</v>
      </c>
      <c r="G209" s="83"/>
      <c r="H209" s="85"/>
      <c r="I209" s="86" t="str">
        <f>IF(ISBLANK(H209), "", ROUND(G209 * ROUND(H209, 2), 2))</f>
        <v/>
      </c>
      <c r="J209" s="84" t="s">
        <v>29</v>
      </c>
      <c r="K209" s="80">
        <v>0.2</v>
      </c>
      <c r="L209" s="26" t="b">
        <f>IF(AND(COUNTIF(TAUXTVA1:TAUXTVA4, K209) = 0, K209 &lt;&gt; 0), FALSE, IF(ISBLANK(K209), FALSE, TRUE))</f>
        <v>1</v>
      </c>
      <c r="M209" s="26" t="b">
        <f>IF(AND(A209 = "9", OR(J209 = "Variante", J209 = "Option")), FALSE, TRUE)</f>
        <v>1</v>
      </c>
      <c r="N209" s="81">
        <f>IF(AND(M209 = TRUE, L209 = TRUE), K209, "")</f>
        <v>0.2</v>
      </c>
      <c r="O209" s="79"/>
    </row>
    <row r="210" spans="1:15" s="26" customFormat="1" ht="12" x14ac:dyDescent="0.2">
      <c r="A210" s="76"/>
      <c r="B210" s="101"/>
      <c r="C210" s="35"/>
      <c r="D210" s="82"/>
      <c r="E210" s="35"/>
      <c r="F210" s="129"/>
      <c r="G210" s="83"/>
      <c r="H210" s="78"/>
      <c r="I210" s="78"/>
      <c r="J210" s="84"/>
      <c r="K210" s="80"/>
      <c r="N210" s="81"/>
      <c r="O210" s="79"/>
    </row>
    <row r="211" spans="1:15" s="14" customFormat="1" ht="12.75" customHeight="1" x14ac:dyDescent="0.2">
      <c r="A211" s="70" t="s">
        <v>40</v>
      </c>
      <c r="B211" s="37"/>
      <c r="C211" s="34"/>
      <c r="D211" s="87" t="s">
        <v>217</v>
      </c>
      <c r="E211" s="72"/>
      <c r="F211" s="131" t="s">
        <v>1</v>
      </c>
      <c r="G211" s="88"/>
      <c r="H211" s="73"/>
      <c r="I211" s="73">
        <f>IF(COUNTIF(M205:M209, FALSE) = COUNTIF(A205:A209, "9"), SUMIF(A205:A209, "9", I205:I209), SUMIF(M205:M209, TRUE, I205:I209))</f>
        <v>0</v>
      </c>
      <c r="J211" s="89" t="str">
        <f>IF(AND(COUNTIF(A205:A209, "9") &gt; 0, COUNTIF(M205:M209, FALSE) = COUNTIF(A205:A209, "9")), "Non totalisé", "")</f>
        <v/>
      </c>
      <c r="K211" s="74"/>
      <c r="N211" s="75"/>
      <c r="O211" s="12"/>
    </row>
    <row r="212" spans="1:15" s="14" customFormat="1" ht="12.75" customHeight="1" x14ac:dyDescent="0.2">
      <c r="A212" s="70"/>
      <c r="B212" s="37"/>
      <c r="C212" s="34"/>
      <c r="D212" s="87"/>
      <c r="E212" s="72"/>
      <c r="F212" s="131"/>
      <c r="G212" s="88"/>
      <c r="H212" s="73"/>
      <c r="I212" s="73"/>
      <c r="J212" s="89"/>
      <c r="K212" s="74"/>
      <c r="N212" s="75"/>
      <c r="O212" s="12"/>
    </row>
    <row r="213" spans="1:15" s="14" customFormat="1" x14ac:dyDescent="0.2">
      <c r="A213" s="70" t="s">
        <v>35</v>
      </c>
      <c r="B213" s="37"/>
      <c r="C213" s="34"/>
      <c r="D213" s="71" t="s">
        <v>65</v>
      </c>
      <c r="E213" s="72"/>
      <c r="F213" s="130"/>
      <c r="G213" s="72"/>
      <c r="H213" s="73"/>
      <c r="I213" s="73"/>
      <c r="J213" s="12"/>
      <c r="K213" s="74"/>
      <c r="N213" s="75"/>
      <c r="O213" s="12"/>
    </row>
    <row r="214" spans="1:15" s="14" customFormat="1" x14ac:dyDescent="0.2">
      <c r="A214" s="70"/>
      <c r="B214" s="37"/>
      <c r="C214" s="34"/>
      <c r="D214" s="71"/>
      <c r="E214" s="72"/>
      <c r="F214" s="130"/>
      <c r="G214" s="72"/>
      <c r="H214" s="73"/>
      <c r="I214" s="73"/>
      <c r="J214" s="12"/>
      <c r="K214" s="74"/>
      <c r="N214" s="75"/>
      <c r="O214" s="12"/>
    </row>
    <row r="215" spans="1:15" s="26" customFormat="1" ht="12" x14ac:dyDescent="0.2">
      <c r="A215" s="76" t="s">
        <v>36</v>
      </c>
      <c r="B215" s="101" t="s">
        <v>139</v>
      </c>
      <c r="C215" s="35"/>
      <c r="D215" s="77" t="s">
        <v>109</v>
      </c>
      <c r="E215" s="56"/>
      <c r="F215" s="128"/>
      <c r="G215" s="56"/>
      <c r="H215" s="78"/>
      <c r="I215" s="78"/>
      <c r="J215" s="79"/>
      <c r="K215" s="80"/>
      <c r="N215" s="81"/>
      <c r="O215" s="79"/>
    </row>
    <row r="216" spans="1:15" s="26" customFormat="1" ht="12" x14ac:dyDescent="0.2">
      <c r="A216" s="76"/>
      <c r="B216" s="101"/>
      <c r="C216" s="35"/>
      <c r="D216" s="77"/>
      <c r="E216" s="56"/>
      <c r="F216" s="128"/>
      <c r="G216" s="56"/>
      <c r="H216" s="78"/>
      <c r="I216" s="78"/>
      <c r="J216" s="79"/>
      <c r="K216" s="80"/>
      <c r="N216" s="81"/>
      <c r="O216" s="79"/>
    </row>
    <row r="217" spans="1:15" s="26" customFormat="1" ht="12" x14ac:dyDescent="0.2">
      <c r="A217" s="76" t="s">
        <v>37</v>
      </c>
      <c r="B217" s="101" t="s">
        <v>140</v>
      </c>
      <c r="C217" s="35" t="s">
        <v>239</v>
      </c>
      <c r="D217" s="82" t="s">
        <v>189</v>
      </c>
      <c r="E217" s="35" t="s">
        <v>48</v>
      </c>
      <c r="F217" s="138">
        <v>44</v>
      </c>
      <c r="G217" s="57"/>
      <c r="H217" s="78"/>
      <c r="I217" s="78" t="str">
        <f>IF(ISBLANK(H217), "", ROUND(G217 * ROUND(H217, 2), 2))</f>
        <v/>
      </c>
      <c r="J217" s="84" t="s">
        <v>29</v>
      </c>
      <c r="K217" s="80">
        <v>0.2</v>
      </c>
      <c r="L217" s="26" t="b">
        <f>IF(AND(COUNTIF(TAUXTVA1:TAUXTVA4, K217) = 0, K217 &lt;&gt; 0), FALSE, IF(ISBLANK(K217), FALSE, TRUE))</f>
        <v>1</v>
      </c>
      <c r="M217" s="26" t="b">
        <f>IF(AND(A217 = "9", OR(J217 = "Variante", J217 = "Option")), FALSE, TRUE)</f>
        <v>1</v>
      </c>
      <c r="N217" s="81">
        <f>IF(AND(M217 = TRUE, L217 = TRUE), K217, "")</f>
        <v>0.2</v>
      </c>
      <c r="O217" s="79"/>
    </row>
    <row r="218" spans="1:15" s="26" customFormat="1" ht="12" x14ac:dyDescent="0.2">
      <c r="A218" s="76"/>
      <c r="B218" s="101"/>
      <c r="C218" s="35"/>
      <c r="D218" s="82"/>
      <c r="E218" s="35"/>
      <c r="F218" s="138"/>
      <c r="G218" s="57"/>
      <c r="H218" s="78"/>
      <c r="I218" s="78"/>
      <c r="J218" s="84"/>
      <c r="K218" s="80"/>
      <c r="N218" s="81"/>
      <c r="O218" s="79"/>
    </row>
    <row r="219" spans="1:15" s="26" customFormat="1" ht="12" x14ac:dyDescent="0.2">
      <c r="A219" s="76" t="s">
        <v>36</v>
      </c>
      <c r="B219" s="101" t="s">
        <v>141</v>
      </c>
      <c r="C219" s="35"/>
      <c r="D219" s="77" t="s">
        <v>50</v>
      </c>
      <c r="E219" s="56"/>
      <c r="F219" s="128"/>
      <c r="G219" s="56"/>
      <c r="H219" s="78"/>
      <c r="I219" s="78"/>
      <c r="J219" s="79"/>
      <c r="K219" s="80"/>
      <c r="N219" s="81"/>
      <c r="O219" s="79"/>
    </row>
    <row r="220" spans="1:15" s="26" customFormat="1" ht="12" x14ac:dyDescent="0.2">
      <c r="A220" s="76"/>
      <c r="B220" s="101"/>
      <c r="C220" s="35"/>
      <c r="D220" s="77"/>
      <c r="E220" s="56"/>
      <c r="F220" s="128"/>
      <c r="G220" s="56"/>
      <c r="H220" s="78"/>
      <c r="I220" s="78"/>
      <c r="J220" s="79"/>
      <c r="K220" s="80"/>
      <c r="N220" s="81"/>
      <c r="O220" s="79"/>
    </row>
    <row r="221" spans="1:15" s="26" customFormat="1" ht="24" x14ac:dyDescent="0.2">
      <c r="A221" s="76" t="s">
        <v>37</v>
      </c>
      <c r="B221" s="101" t="s">
        <v>142</v>
      </c>
      <c r="C221" s="35" t="s">
        <v>243</v>
      </c>
      <c r="D221" s="82" t="s">
        <v>184</v>
      </c>
      <c r="E221" s="35" t="s">
        <v>48</v>
      </c>
      <c r="F221" s="138">
        <v>104</v>
      </c>
      <c r="G221" s="57"/>
      <c r="H221" s="85"/>
      <c r="I221" s="86" t="str">
        <f>IF(ISBLANK(H221), "", ROUND(G221 * ROUND(H221, 2), 2))</f>
        <v/>
      </c>
      <c r="J221" s="84" t="s">
        <v>29</v>
      </c>
      <c r="K221" s="80">
        <v>0.2</v>
      </c>
      <c r="L221" s="26" t="b">
        <f>IF(AND(COUNTIF(TAUXTVA1:TAUXTVA4, K221) = 0, K221 &lt;&gt; 0), FALSE, IF(ISBLANK(K221), FALSE, TRUE))</f>
        <v>1</v>
      </c>
      <c r="M221" s="26" t="b">
        <f>IF(AND(A221 = "9", OR(J221 = "Variante", J221 = "Option")), FALSE, TRUE)</f>
        <v>1</v>
      </c>
      <c r="N221" s="81">
        <f>IF(AND(M221 = TRUE, L221 = TRUE), K221, "")</f>
        <v>0.2</v>
      </c>
      <c r="O221" s="79"/>
    </row>
    <row r="222" spans="1:15" s="26" customFormat="1" ht="12" x14ac:dyDescent="0.2">
      <c r="A222" s="76"/>
      <c r="B222" s="101"/>
      <c r="C222" s="35"/>
      <c r="D222" s="82"/>
      <c r="E222" s="35"/>
      <c r="F222" s="138"/>
      <c r="G222" s="57"/>
      <c r="H222" s="78"/>
      <c r="I222" s="78"/>
      <c r="J222" s="84"/>
      <c r="K222" s="80"/>
      <c r="N222" s="81"/>
      <c r="O222" s="79"/>
    </row>
    <row r="223" spans="1:15" s="14" customFormat="1" ht="12.75" customHeight="1" x14ac:dyDescent="0.2">
      <c r="A223" s="70" t="s">
        <v>40</v>
      </c>
      <c r="B223" s="37"/>
      <c r="C223" s="34"/>
      <c r="D223" s="87" t="s">
        <v>218</v>
      </c>
      <c r="E223" s="72"/>
      <c r="F223" s="131" t="s">
        <v>1</v>
      </c>
      <c r="G223" s="88"/>
      <c r="H223" s="73"/>
      <c r="I223" s="73">
        <f>IF(COUNTIF(M213:M221, FALSE) = COUNTIF(A213:A221, "9"), SUMIF(A213:A221, "9", I213:I221), SUMIF(M213:M221, TRUE, I213:I221))</f>
        <v>0</v>
      </c>
      <c r="J223" s="89" t="str">
        <f>IF(AND(COUNTIF(A213:A221, "9") &gt; 0, COUNTIF(M213:M221, FALSE) = COUNTIF(A213:A221, "9")), "Non totalisé", "")</f>
        <v/>
      </c>
      <c r="K223" s="74"/>
      <c r="N223" s="75"/>
      <c r="O223" s="12"/>
    </row>
    <row r="224" spans="1:15" s="14" customFormat="1" ht="12.75" customHeight="1" x14ac:dyDescent="0.2">
      <c r="A224" s="70"/>
      <c r="B224" s="37"/>
      <c r="C224" s="34"/>
      <c r="D224" s="87"/>
      <c r="E224" s="72"/>
      <c r="F224" s="131"/>
      <c r="G224" s="88"/>
      <c r="H224" s="73"/>
      <c r="I224" s="73"/>
      <c r="J224" s="89"/>
      <c r="K224" s="74"/>
      <c r="N224" s="75"/>
      <c r="O224" s="12"/>
    </row>
    <row r="225" spans="1:15" s="14" customFormat="1" x14ac:dyDescent="0.2">
      <c r="A225" s="70" t="s">
        <v>35</v>
      </c>
      <c r="B225" s="37"/>
      <c r="C225" s="34"/>
      <c r="D225" s="71" t="s">
        <v>66</v>
      </c>
      <c r="E225" s="72"/>
      <c r="F225" s="130"/>
      <c r="G225" s="72"/>
      <c r="H225" s="73"/>
      <c r="I225" s="73"/>
      <c r="J225" s="12"/>
      <c r="K225" s="74"/>
      <c r="N225" s="75"/>
      <c r="O225" s="12"/>
    </row>
    <row r="226" spans="1:15" s="14" customFormat="1" x14ac:dyDescent="0.2">
      <c r="A226" s="70"/>
      <c r="B226" s="37"/>
      <c r="C226" s="34"/>
      <c r="D226" s="71"/>
      <c r="E226" s="72"/>
      <c r="F226" s="130"/>
      <c r="G226" s="72"/>
      <c r="H226" s="73"/>
      <c r="I226" s="73"/>
      <c r="J226" s="12"/>
      <c r="K226" s="74"/>
      <c r="N226" s="75"/>
      <c r="O226" s="12"/>
    </row>
    <row r="227" spans="1:15" s="26" customFormat="1" ht="12" x14ac:dyDescent="0.2">
      <c r="A227" s="76" t="s">
        <v>36</v>
      </c>
      <c r="B227" s="101" t="s">
        <v>143</v>
      </c>
      <c r="C227" s="35"/>
      <c r="D227" s="77" t="s">
        <v>144</v>
      </c>
      <c r="E227" s="56"/>
      <c r="F227" s="128"/>
      <c r="G227" s="56"/>
      <c r="H227" s="78"/>
      <c r="I227" s="78"/>
      <c r="J227" s="79"/>
      <c r="K227" s="80"/>
      <c r="N227" s="81"/>
      <c r="O227" s="79"/>
    </row>
    <row r="228" spans="1:15" s="26" customFormat="1" ht="12" x14ac:dyDescent="0.2">
      <c r="A228" s="76"/>
      <c r="B228" s="101"/>
      <c r="C228" s="35"/>
      <c r="D228" s="77"/>
      <c r="E228" s="56"/>
      <c r="F228" s="128"/>
      <c r="G228" s="56"/>
      <c r="H228" s="78"/>
      <c r="I228" s="78"/>
      <c r="J228" s="79"/>
      <c r="K228" s="80"/>
      <c r="N228" s="81"/>
      <c r="O228" s="79"/>
    </row>
    <row r="229" spans="1:15" s="26" customFormat="1" ht="24" x14ac:dyDescent="0.2">
      <c r="A229" s="76" t="s">
        <v>37</v>
      </c>
      <c r="B229" s="101" t="s">
        <v>145</v>
      </c>
      <c r="C229" s="35" t="s">
        <v>248</v>
      </c>
      <c r="D229" s="82" t="s">
        <v>195</v>
      </c>
      <c r="E229" s="35" t="s">
        <v>38</v>
      </c>
      <c r="F229" s="129">
        <v>1</v>
      </c>
      <c r="G229" s="83"/>
      <c r="H229" s="85"/>
      <c r="I229" s="86" t="str">
        <f>IF(ISBLANK(H229), "", ROUND(G229 * ROUND(H229, 2), 2))</f>
        <v/>
      </c>
      <c r="J229" s="84" t="s">
        <v>29</v>
      </c>
      <c r="K229" s="80">
        <v>0.2</v>
      </c>
      <c r="L229" s="26" t="b">
        <f>IF(AND(COUNTIF(TAUXTVA1:TAUXTVA4, K229) = 0, K229 &lt;&gt; 0), FALSE, IF(ISBLANK(K229), FALSE, TRUE))</f>
        <v>1</v>
      </c>
      <c r="M229" s="26" t="b">
        <f>IF(AND(A229 = "9", OR(J229 = "Variante", J229 = "Option")), FALSE, TRUE)</f>
        <v>1</v>
      </c>
      <c r="N229" s="81">
        <f>IF(AND(M229 = TRUE, L229 = TRUE), K229, "")</f>
        <v>0.2</v>
      </c>
      <c r="O229" s="79"/>
    </row>
    <row r="230" spans="1:15" s="26" customFormat="1" ht="12" x14ac:dyDescent="0.2">
      <c r="A230" s="76"/>
      <c r="B230" s="101"/>
      <c r="C230" s="35"/>
      <c r="D230" s="82"/>
      <c r="E230" s="35"/>
      <c r="F230" s="129"/>
      <c r="G230" s="83"/>
      <c r="H230" s="78"/>
      <c r="I230" s="78"/>
      <c r="J230" s="84"/>
      <c r="K230" s="80"/>
      <c r="N230" s="81"/>
      <c r="O230" s="79"/>
    </row>
    <row r="231" spans="1:15" s="14" customFormat="1" ht="12.75" customHeight="1" x14ac:dyDescent="0.2">
      <c r="A231" s="70" t="s">
        <v>40</v>
      </c>
      <c r="B231" s="37"/>
      <c r="C231" s="34"/>
      <c r="D231" s="87" t="s">
        <v>219</v>
      </c>
      <c r="E231" s="72"/>
      <c r="F231" s="131" t="s">
        <v>1</v>
      </c>
      <c r="G231" s="88"/>
      <c r="H231" s="73"/>
      <c r="I231" s="73">
        <f>IF(COUNTIF(M225:M229, FALSE) = COUNTIF(A225:A229, "9"), SUMIF(A225:A229, "9", I225:I229), SUMIF(M225:M229, TRUE, I225:I229))</f>
        <v>0</v>
      </c>
      <c r="J231" s="89" t="str">
        <f>IF(AND(COUNTIF(A225:A229, "9") &gt; 0, COUNTIF(M225:M229, FALSE) = COUNTIF(A225:A229, "9")), "Non totalisé", "")</f>
        <v/>
      </c>
      <c r="K231" s="74"/>
      <c r="N231" s="75"/>
      <c r="O231" s="12"/>
    </row>
    <row r="232" spans="1:15" s="14" customFormat="1" ht="12.75" customHeight="1" x14ac:dyDescent="0.2">
      <c r="A232" s="70"/>
      <c r="B232" s="37"/>
      <c r="C232" s="34"/>
      <c r="D232" s="87"/>
      <c r="E232" s="72"/>
      <c r="F232" s="131"/>
      <c r="G232" s="88"/>
      <c r="H232" s="73"/>
      <c r="I232" s="73"/>
      <c r="J232" s="89"/>
      <c r="K232" s="74"/>
      <c r="N232" s="75"/>
      <c r="O232" s="12"/>
    </row>
    <row r="233" spans="1:15" s="14" customFormat="1" x14ac:dyDescent="0.2">
      <c r="A233" s="70" t="s">
        <v>35</v>
      </c>
      <c r="B233" s="37"/>
      <c r="C233" s="34"/>
      <c r="D233" s="71" t="s">
        <v>67</v>
      </c>
      <c r="E233" s="72"/>
      <c r="F233" s="130"/>
      <c r="G233" s="72"/>
      <c r="H233" s="73"/>
      <c r="I233" s="73"/>
      <c r="J233" s="12"/>
      <c r="K233" s="74"/>
      <c r="N233" s="75"/>
      <c r="O233" s="12"/>
    </row>
    <row r="234" spans="1:15" s="14" customFormat="1" x14ac:dyDescent="0.2">
      <c r="A234" s="70"/>
      <c r="B234" s="37"/>
      <c r="C234" s="34"/>
      <c r="D234" s="71"/>
      <c r="E234" s="72"/>
      <c r="F234" s="130"/>
      <c r="G234" s="72"/>
      <c r="H234" s="73"/>
      <c r="I234" s="73"/>
      <c r="J234" s="12"/>
      <c r="K234" s="74"/>
      <c r="N234" s="75"/>
      <c r="O234" s="12"/>
    </row>
    <row r="235" spans="1:15" s="26" customFormat="1" ht="12" x14ac:dyDescent="0.2">
      <c r="A235" s="76" t="s">
        <v>36</v>
      </c>
      <c r="B235" s="101" t="s">
        <v>146</v>
      </c>
      <c r="C235" s="35"/>
      <c r="D235" s="77" t="s">
        <v>70</v>
      </c>
      <c r="E235" s="56"/>
      <c r="F235" s="128"/>
      <c r="G235" s="56"/>
      <c r="H235" s="78"/>
      <c r="I235" s="78"/>
      <c r="J235" s="79"/>
      <c r="K235" s="80"/>
      <c r="N235" s="81"/>
      <c r="O235" s="79"/>
    </row>
    <row r="236" spans="1:15" s="26" customFormat="1" ht="12" x14ac:dyDescent="0.2">
      <c r="A236" s="76"/>
      <c r="B236" s="101"/>
      <c r="C236" s="35"/>
      <c r="D236" s="77"/>
      <c r="E236" s="56"/>
      <c r="F236" s="128"/>
      <c r="G236" s="56"/>
      <c r="H236" s="78"/>
      <c r="I236" s="78"/>
      <c r="J236" s="79"/>
      <c r="K236" s="80"/>
      <c r="N236" s="81"/>
      <c r="O236" s="79"/>
    </row>
    <row r="237" spans="1:15" s="26" customFormat="1" ht="12" x14ac:dyDescent="0.2">
      <c r="A237" s="76" t="s">
        <v>37</v>
      </c>
      <c r="B237" s="101" t="s">
        <v>147</v>
      </c>
      <c r="C237" s="35" t="s">
        <v>240</v>
      </c>
      <c r="D237" s="82" t="s">
        <v>196</v>
      </c>
      <c r="E237" s="35" t="s">
        <v>39</v>
      </c>
      <c r="F237" s="129">
        <v>6</v>
      </c>
      <c r="G237" s="83"/>
      <c r="H237" s="78"/>
      <c r="I237" s="78" t="str">
        <f>IF(ISBLANK(H237), "", ROUND(G237 * ROUND(H237, 2), 2))</f>
        <v/>
      </c>
      <c r="J237" s="84" t="s">
        <v>29</v>
      </c>
      <c r="K237" s="80">
        <v>0.2</v>
      </c>
      <c r="L237" s="26" t="b">
        <f>IF(AND(COUNTIF(TAUXTVA1:TAUXTVA4, K237) = 0, K237 &lt;&gt; 0), FALSE, IF(ISBLANK(K237), FALSE, TRUE))</f>
        <v>1</v>
      </c>
      <c r="M237" s="26" t="b">
        <f>IF(AND(A237 = "9", OR(J237 = "Variante", J237 = "Option")), FALSE, TRUE)</f>
        <v>1</v>
      </c>
      <c r="N237" s="81">
        <f>IF(AND(M237 = TRUE, L237 = TRUE), K237, "")</f>
        <v>0.2</v>
      </c>
      <c r="O237" s="79"/>
    </row>
    <row r="238" spans="1:15" s="26" customFormat="1" ht="12" x14ac:dyDescent="0.2">
      <c r="A238" s="76"/>
      <c r="B238" s="101"/>
      <c r="C238" s="35"/>
      <c r="D238" s="82"/>
      <c r="E238" s="35"/>
      <c r="F238" s="129"/>
      <c r="G238" s="83"/>
      <c r="H238" s="78"/>
      <c r="I238" s="78"/>
      <c r="J238" s="84"/>
      <c r="K238" s="80"/>
      <c r="N238" s="81"/>
      <c r="O238" s="79"/>
    </row>
    <row r="239" spans="1:15" s="26" customFormat="1" ht="12" x14ac:dyDescent="0.2">
      <c r="A239" s="76" t="s">
        <v>36</v>
      </c>
      <c r="B239" s="101" t="s">
        <v>148</v>
      </c>
      <c r="C239" s="35"/>
      <c r="D239" s="77" t="s">
        <v>50</v>
      </c>
      <c r="E239" s="56"/>
      <c r="F239" s="128"/>
      <c r="G239" s="56"/>
      <c r="H239" s="78"/>
      <c r="I239" s="78"/>
      <c r="J239" s="79"/>
      <c r="K239" s="80"/>
      <c r="N239" s="81"/>
      <c r="O239" s="79"/>
    </row>
    <row r="240" spans="1:15" s="26" customFormat="1" ht="12" x14ac:dyDescent="0.2">
      <c r="A240" s="76"/>
      <c r="B240" s="101"/>
      <c r="C240" s="35"/>
      <c r="D240" s="77"/>
      <c r="E240" s="56"/>
      <c r="F240" s="128"/>
      <c r="G240" s="56"/>
      <c r="H240" s="78"/>
      <c r="I240" s="78"/>
      <c r="J240" s="79"/>
      <c r="K240" s="80"/>
      <c r="N240" s="81"/>
      <c r="O240" s="79"/>
    </row>
    <row r="241" spans="1:15" s="26" customFormat="1" ht="12" x14ac:dyDescent="0.2">
      <c r="A241" s="76" t="s">
        <v>37</v>
      </c>
      <c r="B241" s="101" t="s">
        <v>149</v>
      </c>
      <c r="C241" s="35" t="s">
        <v>249</v>
      </c>
      <c r="D241" s="82" t="s">
        <v>197</v>
      </c>
      <c r="E241" s="35" t="s">
        <v>49</v>
      </c>
      <c r="F241" s="138">
        <v>94</v>
      </c>
      <c r="G241" s="57"/>
      <c r="H241" s="78"/>
      <c r="I241" s="78" t="str">
        <f>IF(ISBLANK(H241), "", ROUND(G241 * ROUND(H241, 2), 2))</f>
        <v/>
      </c>
      <c r="J241" s="84" t="s">
        <v>29</v>
      </c>
      <c r="K241" s="80">
        <v>0.2</v>
      </c>
      <c r="L241" s="26" t="b">
        <f>IF(AND(COUNTIF(TAUXTVA1:TAUXTVA4, K241) = 0, K241 &lt;&gt; 0), FALSE, IF(ISBLANK(K241), FALSE, TRUE))</f>
        <v>1</v>
      </c>
      <c r="M241" s="26" t="b">
        <f>IF(AND(A241 = "9", OR(J241 = "Variante", J241 = "Option")), FALSE, TRUE)</f>
        <v>1</v>
      </c>
      <c r="N241" s="81">
        <f>IF(AND(M241 = TRUE, L241 = TRUE), K241, "")</f>
        <v>0.2</v>
      </c>
      <c r="O241" s="79"/>
    </row>
    <row r="242" spans="1:15" s="26" customFormat="1" ht="12" x14ac:dyDescent="0.2">
      <c r="A242" s="76"/>
      <c r="B242" s="101"/>
      <c r="C242" s="35"/>
      <c r="D242" s="82"/>
      <c r="E242" s="35"/>
      <c r="F242" s="138"/>
      <c r="G242" s="57"/>
      <c r="H242" s="78"/>
      <c r="I242" s="78"/>
      <c r="J242" s="84"/>
      <c r="K242" s="80"/>
      <c r="N242" s="81"/>
      <c r="O242" s="79"/>
    </row>
    <row r="243" spans="1:15" s="26" customFormat="1" ht="12" x14ac:dyDescent="0.2">
      <c r="A243" s="76" t="s">
        <v>36</v>
      </c>
      <c r="B243" s="101" t="s">
        <v>150</v>
      </c>
      <c r="C243" s="35"/>
      <c r="D243" s="77" t="s">
        <v>151</v>
      </c>
      <c r="E243" s="56"/>
      <c r="F243" s="128"/>
      <c r="G243" s="56"/>
      <c r="H243" s="78"/>
      <c r="I243" s="78"/>
      <c r="J243" s="79"/>
      <c r="K243" s="80"/>
      <c r="N243" s="81"/>
      <c r="O243" s="79"/>
    </row>
    <row r="244" spans="1:15" s="26" customFormat="1" ht="12" x14ac:dyDescent="0.2">
      <c r="A244" s="76"/>
      <c r="B244" s="101"/>
      <c r="C244" s="35"/>
      <c r="D244" s="77"/>
      <c r="E244" s="56"/>
      <c r="F244" s="128"/>
      <c r="G244" s="56"/>
      <c r="H244" s="78"/>
      <c r="I244" s="78"/>
      <c r="J244" s="79"/>
      <c r="K244" s="80"/>
      <c r="N244" s="81"/>
      <c r="O244" s="79"/>
    </row>
    <row r="245" spans="1:15" s="26" customFormat="1" ht="12" x14ac:dyDescent="0.2">
      <c r="A245" s="76" t="s">
        <v>37</v>
      </c>
      <c r="B245" s="101" t="s">
        <v>152</v>
      </c>
      <c r="C245" s="35" t="s">
        <v>250</v>
      </c>
      <c r="D245" s="82" t="s">
        <v>198</v>
      </c>
      <c r="E245" s="35" t="s">
        <v>39</v>
      </c>
      <c r="F245" s="129">
        <v>2</v>
      </c>
      <c r="G245" s="83"/>
      <c r="H245" s="78"/>
      <c r="I245" s="78" t="str">
        <f>IF(ISBLANK(H245), "", ROUND(G245 * ROUND(H245, 2), 2))</f>
        <v/>
      </c>
      <c r="J245" s="84" t="s">
        <v>29</v>
      </c>
      <c r="K245" s="80">
        <v>0.2</v>
      </c>
      <c r="L245" s="26" t="b">
        <f>IF(AND(COUNTIF(TAUXTVA1:TAUXTVA4, K245) = 0, K245 &lt;&gt; 0), FALSE, IF(ISBLANK(K245), FALSE, TRUE))</f>
        <v>1</v>
      </c>
      <c r="M245" s="26" t="b">
        <f>IF(AND(A245 = "9", OR(J245 = "Variante", J245 = "Option")), FALSE, TRUE)</f>
        <v>1</v>
      </c>
      <c r="N245" s="81">
        <f>IF(AND(M245 = TRUE, L245 = TRUE), K245, "")</f>
        <v>0.2</v>
      </c>
      <c r="O245" s="79"/>
    </row>
    <row r="246" spans="1:15" s="26" customFormat="1" ht="12" x14ac:dyDescent="0.2">
      <c r="A246" s="76"/>
      <c r="B246" s="101"/>
      <c r="C246" s="35"/>
      <c r="D246" s="82"/>
      <c r="E246" s="35"/>
      <c r="F246" s="129"/>
      <c r="G246" s="83"/>
      <c r="H246" s="78"/>
      <c r="I246" s="78"/>
      <c r="J246" s="84"/>
      <c r="K246" s="80"/>
      <c r="N246" s="81"/>
      <c r="O246" s="79"/>
    </row>
    <row r="247" spans="1:15" s="26" customFormat="1" ht="12" x14ac:dyDescent="0.2">
      <c r="A247" s="76" t="s">
        <v>37</v>
      </c>
      <c r="B247" s="101" t="s">
        <v>153</v>
      </c>
      <c r="C247" s="35" t="s">
        <v>251</v>
      </c>
      <c r="D247" s="82" t="s">
        <v>199</v>
      </c>
      <c r="E247" s="35" t="s">
        <v>39</v>
      </c>
      <c r="F247" s="129">
        <v>1</v>
      </c>
      <c r="G247" s="83"/>
      <c r="H247" s="85"/>
      <c r="I247" s="86" t="str">
        <f>IF(ISBLANK(H247), "", ROUND(G247 * ROUND(H247, 2), 2))</f>
        <v/>
      </c>
      <c r="J247" s="84" t="s">
        <v>29</v>
      </c>
      <c r="K247" s="80">
        <v>0.2</v>
      </c>
      <c r="L247" s="26" t="b">
        <f>IF(AND(COUNTIF(TAUXTVA1:TAUXTVA4, K247) = 0, K247 &lt;&gt; 0), FALSE, IF(ISBLANK(K247), FALSE, TRUE))</f>
        <v>1</v>
      </c>
      <c r="M247" s="26" t="b">
        <f>IF(AND(A247 = "9", OR(J247 = "Variante", J247 = "Option")), FALSE, TRUE)</f>
        <v>1</v>
      </c>
      <c r="N247" s="81">
        <f>IF(AND(M247 = TRUE, L247 = TRUE), K247, "")</f>
        <v>0.2</v>
      </c>
      <c r="O247" s="79"/>
    </row>
    <row r="248" spans="1:15" s="26" customFormat="1" ht="12" x14ac:dyDescent="0.2">
      <c r="A248" s="76"/>
      <c r="B248" s="101"/>
      <c r="C248" s="35"/>
      <c r="D248" s="82"/>
      <c r="E248" s="35"/>
      <c r="F248" s="129"/>
      <c r="G248" s="83"/>
      <c r="H248" s="78"/>
      <c r="I248" s="78"/>
      <c r="J248" s="84"/>
      <c r="K248" s="80"/>
      <c r="N248" s="81"/>
      <c r="O248" s="79"/>
    </row>
    <row r="249" spans="1:15" s="14" customFormat="1" ht="12.75" customHeight="1" x14ac:dyDescent="0.2">
      <c r="A249" s="70" t="s">
        <v>40</v>
      </c>
      <c r="B249" s="37"/>
      <c r="C249" s="34"/>
      <c r="D249" s="87" t="s">
        <v>220</v>
      </c>
      <c r="E249" s="72"/>
      <c r="F249" s="131" t="s">
        <v>1</v>
      </c>
      <c r="G249" s="88"/>
      <c r="H249" s="90"/>
      <c r="I249" s="91">
        <f>IF(COUNTIF(M233:M247, FALSE) = COUNTIF(A233:A247, "9"), SUMIF(A233:A247, "9", I233:I247), SUMIF(M233:M247, TRUE, I233:I247))</f>
        <v>0</v>
      </c>
      <c r="J249" s="89" t="str">
        <f>IF(AND(COUNTIF(A233:A247, "9") &gt; 0, COUNTIF(M233:M247, FALSE) = COUNTIF(A233:A247, "9")), "Non totalisé", "")</f>
        <v/>
      </c>
      <c r="K249" s="74"/>
      <c r="N249" s="75"/>
      <c r="O249" s="12"/>
    </row>
    <row r="250" spans="1:15" s="14" customFormat="1" ht="12.75" customHeight="1" x14ac:dyDescent="0.2">
      <c r="A250" s="70"/>
      <c r="B250" s="37"/>
      <c r="C250" s="34"/>
      <c r="D250" s="87"/>
      <c r="E250" s="72"/>
      <c r="F250" s="131"/>
      <c r="G250" s="88"/>
      <c r="H250" s="73"/>
      <c r="I250" s="73"/>
      <c r="J250" s="89"/>
      <c r="K250" s="74"/>
      <c r="N250" s="75"/>
      <c r="O250" s="12"/>
    </row>
    <row r="251" spans="1:15" s="14" customFormat="1" ht="26.1" customHeight="1" x14ac:dyDescent="0.2">
      <c r="A251" s="92" t="s">
        <v>52</v>
      </c>
      <c r="B251" s="37"/>
      <c r="C251" s="34"/>
      <c r="D251" s="87" t="s">
        <v>202</v>
      </c>
      <c r="E251" s="72"/>
      <c r="F251" s="131" t="s">
        <v>1</v>
      </c>
      <c r="G251" s="88"/>
      <c r="H251" s="73"/>
      <c r="I251" s="73">
        <f>IF(COUNTIF(M59:M249, FALSE) = COUNTIF(A59:A249, "9"), SUMIF(A59:A249, "9", I59:I249), SUMIF(M59:M249, TRUE, I59:I249))</f>
        <v>0</v>
      </c>
      <c r="J251" s="89" t="str">
        <f>IF(AND(COUNTIF(A59:A249, "9") &gt; 0, COUNTIF(M59:M249, FALSE) = COUNTIF(A59:A249, "9")), "Non totalisé", "")</f>
        <v/>
      </c>
      <c r="K251" s="74"/>
      <c r="N251" s="75"/>
      <c r="O251" s="12"/>
    </row>
    <row r="252" spans="1:15" s="111" customFormat="1" ht="12.75" customHeight="1" x14ac:dyDescent="0.2">
      <c r="A252" s="103"/>
      <c r="B252" s="3"/>
      <c r="C252" s="104"/>
      <c r="D252" s="105"/>
      <c r="E252" s="106"/>
      <c r="F252" s="139"/>
      <c r="G252" s="107"/>
      <c r="H252" s="108"/>
      <c r="I252" s="108"/>
      <c r="J252" s="109"/>
      <c r="K252" s="110"/>
      <c r="N252" s="112"/>
      <c r="O252" s="113"/>
    </row>
    <row r="253" spans="1:15" s="111" customFormat="1" ht="12.75" customHeight="1" x14ac:dyDescent="0.2">
      <c r="A253" s="103"/>
      <c r="B253" s="3"/>
      <c r="C253" s="104"/>
      <c r="D253" s="105"/>
      <c r="E253" s="106"/>
      <c r="F253" s="139"/>
      <c r="G253" s="107"/>
      <c r="H253" s="108"/>
      <c r="I253" s="108"/>
      <c r="J253" s="109"/>
      <c r="K253" s="110"/>
      <c r="N253" s="112"/>
      <c r="O253" s="113"/>
    </row>
    <row r="254" spans="1:15" s="111" customFormat="1" ht="12.75" customHeight="1" x14ac:dyDescent="0.2">
      <c r="A254" s="103"/>
      <c r="B254" s="3"/>
      <c r="C254" s="104"/>
      <c r="D254" s="114" t="s">
        <v>224</v>
      </c>
      <c r="E254" s="106"/>
      <c r="F254" s="139"/>
      <c r="G254" s="107"/>
      <c r="H254" s="108"/>
      <c r="I254" s="108"/>
      <c r="J254" s="109"/>
      <c r="K254" s="110"/>
      <c r="N254" s="112"/>
      <c r="O254" s="113"/>
    </row>
    <row r="255" spans="1:15" s="111" customFormat="1" ht="12.75" customHeight="1" x14ac:dyDescent="0.2">
      <c r="A255" s="103"/>
      <c r="B255" s="3"/>
      <c r="C255" s="104"/>
      <c r="D255" s="115" t="str">
        <f>D3</f>
        <v>Lot n°3 : MENUISERIE BOIS INTERIEURE - PLANCHER</v>
      </c>
      <c r="E255" s="106"/>
      <c r="F255" s="139"/>
      <c r="G255" s="107"/>
      <c r="H255" s="108"/>
      <c r="I255" s="108"/>
      <c r="J255" s="109"/>
      <c r="K255" s="110"/>
      <c r="N255" s="112"/>
      <c r="O255" s="113"/>
    </row>
    <row r="256" spans="1:15" s="111" customFormat="1" ht="12.75" customHeight="1" x14ac:dyDescent="0.2">
      <c r="A256" s="103"/>
      <c r="B256" s="3"/>
      <c r="C256" s="104"/>
      <c r="D256" s="116"/>
      <c r="E256" s="106"/>
      <c r="F256" s="139"/>
      <c r="G256" s="107"/>
      <c r="H256" s="108"/>
      <c r="I256" s="108"/>
      <c r="J256" s="109"/>
      <c r="K256" s="110"/>
      <c r="N256" s="112"/>
      <c r="O256" s="113"/>
    </row>
    <row r="257" spans="1:15" s="111" customFormat="1" ht="12.75" customHeight="1" x14ac:dyDescent="0.2">
      <c r="A257" s="103"/>
      <c r="B257" s="3"/>
      <c r="C257" s="104"/>
      <c r="D257" s="117" t="str">
        <f>D57</f>
        <v xml:space="preserve"> TRANCHE FERME</v>
      </c>
      <c r="E257" s="106"/>
      <c r="F257" s="139"/>
      <c r="G257" s="107"/>
      <c r="H257" s="108"/>
      <c r="I257" s="118">
        <f>I57</f>
        <v>0</v>
      </c>
      <c r="J257" s="109"/>
      <c r="K257" s="110"/>
      <c r="N257" s="112"/>
      <c r="O257" s="113"/>
    </row>
    <row r="258" spans="1:15" s="111" customFormat="1" ht="12.75" customHeight="1" x14ac:dyDescent="0.2">
      <c r="A258" s="103"/>
      <c r="B258" s="3"/>
      <c r="C258" s="104"/>
      <c r="D258" s="117" t="str">
        <f>D251</f>
        <v xml:space="preserve"> TRANCHE OPTIONNELLE</v>
      </c>
      <c r="E258" s="106"/>
      <c r="F258" s="139"/>
      <c r="G258" s="107"/>
      <c r="H258" s="108"/>
      <c r="I258" s="119">
        <f>I251</f>
        <v>0</v>
      </c>
      <c r="J258" s="109"/>
      <c r="K258" s="110"/>
      <c r="N258" s="112"/>
      <c r="O258" s="113"/>
    </row>
    <row r="259" spans="1:15" s="14" customFormat="1" ht="12.75" customHeight="1" x14ac:dyDescent="0.2">
      <c r="A259" s="120"/>
      <c r="B259"/>
      <c r="C259" s="121"/>
      <c r="D259" s="122"/>
      <c r="E259" s="123"/>
      <c r="F259" s="140"/>
      <c r="G259" s="124"/>
      <c r="H259" s="18"/>
      <c r="I259" s="18"/>
      <c r="J259" s="89"/>
      <c r="K259" s="74"/>
      <c r="N259" s="75"/>
      <c r="O259" s="12"/>
    </row>
    <row r="260" spans="1:15" s="14" customFormat="1" ht="12.75" customHeight="1" x14ac:dyDescent="0.2">
      <c r="A260" s="120"/>
      <c r="B260"/>
      <c r="C260" s="121"/>
      <c r="D260" s="122"/>
      <c r="E260" s="123"/>
      <c r="F260" s="140" t="s">
        <v>1</v>
      </c>
      <c r="G260" s="124"/>
      <c r="H260" s="18"/>
      <c r="I260" s="18">
        <f>SUM(I254:I259)</f>
        <v>0</v>
      </c>
      <c r="J260" s="89"/>
      <c r="K260" s="74"/>
      <c r="N260" s="75"/>
      <c r="O260" s="12"/>
    </row>
    <row r="261" spans="1:15" s="14" customFormat="1" x14ac:dyDescent="0.2">
      <c r="A261" s="120"/>
      <c r="B261"/>
      <c r="C261" s="121"/>
      <c r="D261" s="122"/>
      <c r="E261" s="123"/>
      <c r="F261" s="140"/>
      <c r="G261" s="124"/>
      <c r="H261" s="18"/>
      <c r="I261" s="18"/>
      <c r="J261" s="89"/>
      <c r="K261" s="74"/>
      <c r="N261" s="75"/>
      <c r="O261" s="12"/>
    </row>
    <row r="262" spans="1:15" s="14" customFormat="1" x14ac:dyDescent="0.2">
      <c r="A262" s="120"/>
      <c r="B262"/>
      <c r="C262" s="121"/>
      <c r="D262" s="122"/>
      <c r="E262" s="123"/>
      <c r="F262" s="140" t="s">
        <v>225</v>
      </c>
      <c r="G262" s="124"/>
      <c r="H262" s="18"/>
      <c r="I262" s="19">
        <f>ROUND(I260*0.2,2)</f>
        <v>0</v>
      </c>
      <c r="J262" s="89"/>
      <c r="K262" s="74"/>
      <c r="N262" s="75"/>
      <c r="O262" s="12"/>
    </row>
    <row r="263" spans="1:15" s="14" customFormat="1" x14ac:dyDescent="0.2">
      <c r="A263" s="120"/>
      <c r="B263"/>
      <c r="C263" s="121"/>
      <c r="D263" s="122"/>
      <c r="E263" s="123"/>
      <c r="F263" s="140"/>
      <c r="G263" s="124"/>
      <c r="H263" s="18"/>
      <c r="I263" s="18"/>
      <c r="J263" s="89"/>
      <c r="K263" s="74"/>
      <c r="N263" s="75"/>
      <c r="O263" s="12"/>
    </row>
    <row r="264" spans="1:15" s="14" customFormat="1" x14ac:dyDescent="0.2">
      <c r="A264" s="120"/>
      <c r="B264"/>
      <c r="C264" s="121"/>
      <c r="D264" s="122"/>
      <c r="E264" s="123"/>
      <c r="F264" s="140" t="s">
        <v>223</v>
      </c>
      <c r="G264" s="124"/>
      <c r="H264" s="18"/>
      <c r="I264" s="18">
        <f>SUM(I259:I262)</f>
        <v>0</v>
      </c>
      <c r="J264" s="89"/>
      <c r="K264" s="74"/>
      <c r="N264" s="75"/>
      <c r="O264" s="12"/>
    </row>
    <row r="265" spans="1:15" x14ac:dyDescent="0.2">
      <c r="B265" s="94"/>
      <c r="K265" s="125"/>
      <c r="L265" s="1"/>
      <c r="M265" s="1"/>
      <c r="N265" s="126"/>
    </row>
    <row r="266" spans="1:15" x14ac:dyDescent="0.2">
      <c r="B266" s="94"/>
      <c r="K266" s="125"/>
      <c r="L266" s="1"/>
      <c r="M266" s="1"/>
      <c r="N266" s="126"/>
    </row>
    <row r="267" spans="1:15" x14ac:dyDescent="0.2">
      <c r="B267" s="94"/>
      <c r="K267" s="125"/>
      <c r="L267" s="1"/>
      <c r="M267" s="1"/>
      <c r="N267" s="126"/>
    </row>
    <row r="268" spans="1:15" x14ac:dyDescent="0.2">
      <c r="B268" s="94"/>
      <c r="D268" s="145" t="s">
        <v>254</v>
      </c>
      <c r="K268" s="125"/>
      <c r="L268" s="1"/>
      <c r="M268" s="1"/>
      <c r="N268" s="126"/>
    </row>
    <row r="269" spans="1:15" x14ac:dyDescent="0.2">
      <c r="K269" s="125"/>
      <c r="L269" s="1"/>
      <c r="M269" s="1"/>
      <c r="N269" s="126"/>
    </row>
    <row r="270" spans="1:15" x14ac:dyDescent="0.2">
      <c r="D270" s="145" t="s">
        <v>255</v>
      </c>
      <c r="K270" s="125"/>
      <c r="L270" s="1"/>
      <c r="M270" s="1"/>
      <c r="N270" s="126"/>
    </row>
  </sheetData>
  <conditionalFormatting sqref="I1:I4">
    <cfRule type="cellIs" dxfId="12" priority="5" stopIfTrue="1" operator="equal">
      <formula>"A calculer"</formula>
    </cfRule>
  </conditionalFormatting>
  <conditionalFormatting sqref="I12:I256">
    <cfRule type="cellIs" dxfId="11" priority="9" stopIfTrue="1" operator="equal">
      <formula>"A calculer"</formula>
    </cfRule>
  </conditionalFormatting>
  <conditionalFormatting sqref="I259:I1048576">
    <cfRule type="cellIs" dxfId="10" priority="10" stopIfTrue="1" operator="equal">
      <formula>"A calculer"</formula>
    </cfRule>
  </conditionalFormatting>
  <conditionalFormatting sqref="J1:J4">
    <cfRule type="cellIs" dxfId="9" priority="6" stopIfTrue="1" operator="equal">
      <formula>"Non totalisé"</formula>
    </cfRule>
    <cfRule type="cellIs" dxfId="8" priority="7" stopIfTrue="1" operator="equal">
      <formula>"Variante"</formula>
    </cfRule>
    <cfRule type="cellIs" dxfId="7" priority="8" stopIfTrue="1" operator="equal">
      <formula>"Option"</formula>
    </cfRule>
  </conditionalFormatting>
  <conditionalFormatting sqref="J12:J1048576">
    <cfRule type="cellIs" dxfId="6" priority="11" stopIfTrue="1" operator="equal">
      <formula>"Non totalisé"</formula>
    </cfRule>
    <cfRule type="cellIs" dxfId="5" priority="12" stopIfTrue="1" operator="equal">
      <formula>"Variante"</formula>
    </cfRule>
    <cfRule type="cellIs" dxfId="4" priority="13" stopIfTrue="1" operator="equal">
      <formula>"Option"</formula>
    </cfRule>
  </conditionalFormatting>
  <conditionalFormatting sqref="K5:L11">
    <cfRule type="cellIs" dxfId="3" priority="1" stopIfTrue="1" operator="equal">
      <formula>"A calculer"</formula>
    </cfRule>
  </conditionalFormatting>
  <conditionalFormatting sqref="L5:M11">
    <cfRule type="cellIs" dxfId="2" priority="2" stopIfTrue="1" operator="equal">
      <formula>"Non totalisé"</formula>
    </cfRule>
    <cfRule type="cellIs" dxfId="1" priority="3" stopIfTrue="1" operator="equal">
      <formula>"Variante"</formula>
    </cfRule>
    <cfRule type="cellIs" dxfId="0" priority="4" stopIfTrue="1" operator="equal">
      <formula>"Option"</formula>
    </cfRule>
  </conditionalFormatting>
  <pageMargins left="0.15748031496063" right="0.15748031496063" top="0.70866141732283505" bottom="0.55118110236220497" header="0.27559055118110198" footer="0.196850393700787"/>
  <pageSetup paperSize="9" scale="90" fitToHeight="32767" orientation="portrait" useFirstPageNumber="1" r:id="rId1"/>
  <headerFooter>
    <oddHeader>&amp;L&amp;8Haute Garonne - Toulouse - Tribunal de commerce
Restauration des menuiseries extérieures et des décors intérieurs&amp;R&amp;8CDPGF - mars 2026 - Ind 001
Lot n°3 : MENUISERIE BOIS INTERIEURE - PLANCHER</oddHeader>
    <oddFooter xml:space="preserve">&amp;R&amp;8page &amp;P / &amp;N-1 </oddFooter>
  </headerFooter>
  <rowBreaks count="4" manualBreakCount="4">
    <brk id="58" max="8" man="1"/>
    <brk id="116" max="8" man="1"/>
    <brk id="172" max="8" man="1"/>
    <brk id="2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71A71-3462-40D1-A494-90A4056DCA0A}">
  <dimension ref="B1:N69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0.140625" customWidth="1"/>
    <col min="2" max="5" width="30.42578125" customWidth="1"/>
    <col min="6" max="6" width="24.140625" style="148" customWidth="1"/>
    <col min="7" max="7" width="11.7109375" customWidth="1"/>
    <col min="8" max="8" width="17.7109375" customWidth="1"/>
    <col min="9" max="10" width="23.42578125" customWidth="1"/>
    <col min="11" max="11" width="13.85546875" customWidth="1"/>
  </cols>
  <sheetData>
    <row r="1" spans="2:11" s="153" customFormat="1" ht="25.5" x14ac:dyDescent="0.2">
      <c r="B1" s="189"/>
      <c r="C1" s="150"/>
      <c r="D1" s="150"/>
      <c r="E1" s="150"/>
      <c r="F1" s="147" t="s">
        <v>252</v>
      </c>
      <c r="G1" s="146" t="s">
        <v>253</v>
      </c>
      <c r="H1" s="146" t="s">
        <v>0</v>
      </c>
      <c r="I1" s="151"/>
      <c r="J1" s="151"/>
      <c r="K1" s="152"/>
    </row>
    <row r="2" spans="2:11" s="153" customFormat="1" ht="9.75" customHeight="1" x14ac:dyDescent="0.2">
      <c r="B2" s="190"/>
      <c r="C2" s="154"/>
      <c r="D2" s="154"/>
      <c r="E2" s="154"/>
      <c r="F2" s="155"/>
      <c r="I2" s="156"/>
      <c r="J2" s="156"/>
    </row>
    <row r="3" spans="2:11" s="153" customFormat="1" ht="9.75" customHeight="1" x14ac:dyDescent="0.2">
      <c r="B3" s="190"/>
      <c r="C3" s="154"/>
      <c r="D3" s="154"/>
      <c r="E3" s="154"/>
      <c r="F3" s="155"/>
      <c r="I3" s="156"/>
      <c r="J3" s="156"/>
    </row>
    <row r="4" spans="2:11" s="153" customFormat="1" ht="9.75" customHeight="1" x14ac:dyDescent="0.2">
      <c r="B4" s="190"/>
      <c r="C4" s="154"/>
      <c r="D4" s="154"/>
      <c r="E4" s="154"/>
      <c r="F4" s="155"/>
      <c r="I4" s="156"/>
      <c r="J4" s="156"/>
    </row>
    <row r="5" spans="2:11" s="153" customFormat="1" ht="9.75" customHeight="1" x14ac:dyDescent="0.2">
      <c r="B5" s="190"/>
      <c r="C5" s="154"/>
      <c r="D5" s="167" t="s">
        <v>254</v>
      </c>
      <c r="E5" s="154"/>
      <c r="F5" s="155"/>
      <c r="I5" s="156"/>
      <c r="J5" s="156"/>
    </row>
    <row r="6" spans="2:11" s="153" customFormat="1" x14ac:dyDescent="0.2">
      <c r="B6" s="190"/>
      <c r="C6" s="154"/>
      <c r="D6" s="154"/>
      <c r="E6" s="154"/>
      <c r="F6" s="155"/>
      <c r="I6" s="156"/>
      <c r="J6" s="156"/>
    </row>
    <row r="7" spans="2:11" s="153" customFormat="1" ht="9.75" customHeight="1" x14ac:dyDescent="0.2">
      <c r="B7" s="190"/>
      <c r="C7" s="154"/>
      <c r="D7" s="167" t="s">
        <v>255</v>
      </c>
      <c r="E7" s="154"/>
      <c r="F7" s="155"/>
      <c r="I7" s="156"/>
      <c r="J7" s="156"/>
    </row>
    <row r="8" spans="2:11" s="153" customFormat="1" ht="9.75" customHeight="1" x14ac:dyDescent="0.2">
      <c r="B8" s="190"/>
      <c r="C8" s="154"/>
      <c r="D8" s="154"/>
      <c r="E8" s="154"/>
      <c r="F8" s="155"/>
      <c r="I8" s="156"/>
      <c r="J8" s="156"/>
    </row>
    <row r="9" spans="2:11" s="153" customFormat="1" ht="9.75" customHeight="1" x14ac:dyDescent="0.2">
      <c r="B9" s="190"/>
      <c r="C9" s="154"/>
      <c r="D9" s="154"/>
      <c r="E9" s="154"/>
      <c r="F9" s="155"/>
      <c r="I9" s="156"/>
      <c r="J9" s="156"/>
    </row>
    <row r="10" spans="2:11" s="153" customFormat="1" ht="9.75" customHeight="1" x14ac:dyDescent="0.2">
      <c r="B10" s="190"/>
      <c r="C10" s="154"/>
      <c r="D10" s="154"/>
      <c r="E10" s="154"/>
      <c r="F10" s="155"/>
      <c r="I10" s="156"/>
      <c r="J10" s="156"/>
    </row>
    <row r="11" spans="2:11" s="153" customFormat="1" x14ac:dyDescent="0.2">
      <c r="B11" s="190"/>
      <c r="C11" s="154"/>
      <c r="D11" s="154"/>
      <c r="E11" s="154"/>
      <c r="F11" s="155"/>
      <c r="I11" s="156"/>
      <c r="J11" s="156"/>
    </row>
    <row r="12" spans="2:11" s="153" customFormat="1" ht="9.75" customHeight="1" x14ac:dyDescent="0.2">
      <c r="B12" s="190"/>
      <c r="C12" s="154"/>
      <c r="D12" s="154"/>
      <c r="E12" s="154"/>
      <c r="F12" s="157"/>
      <c r="G12" s="192"/>
      <c r="H12" s="192"/>
      <c r="I12" s="192"/>
      <c r="J12" s="193"/>
    </row>
    <row r="13" spans="2:11" s="153" customFormat="1" ht="9.75" customHeight="1" x14ac:dyDescent="0.2">
      <c r="B13" s="190"/>
      <c r="C13" s="154"/>
      <c r="D13" s="154"/>
      <c r="E13" s="154"/>
      <c r="F13" s="157"/>
      <c r="G13" s="192"/>
      <c r="H13" s="192"/>
      <c r="I13" s="192"/>
      <c r="J13" s="193"/>
    </row>
    <row r="14" spans="2:11" s="153" customFormat="1" ht="9.75" customHeight="1" x14ac:dyDescent="0.2">
      <c r="B14" s="190"/>
      <c r="C14" s="154"/>
      <c r="D14" s="154"/>
      <c r="E14" s="154"/>
      <c r="F14" s="157"/>
      <c r="G14" s="192"/>
      <c r="H14" s="192"/>
      <c r="I14" s="192"/>
      <c r="J14" s="193"/>
    </row>
    <row r="15" spans="2:11" s="153" customFormat="1" ht="9.75" customHeight="1" x14ac:dyDescent="0.2">
      <c r="B15" s="190"/>
      <c r="C15" s="154"/>
      <c r="D15" s="154"/>
      <c r="E15" s="154"/>
      <c r="F15" s="157"/>
      <c r="G15" s="192"/>
      <c r="H15" s="192"/>
      <c r="I15" s="192"/>
      <c r="J15" s="193"/>
    </row>
    <row r="16" spans="2:11" s="153" customFormat="1" ht="12.75" customHeight="1" x14ac:dyDescent="0.2">
      <c r="B16" s="190"/>
      <c r="C16" s="154"/>
      <c r="D16" s="154"/>
      <c r="E16" s="154"/>
      <c r="F16" s="157"/>
      <c r="G16" s="192"/>
      <c r="H16" s="192"/>
      <c r="I16" s="192"/>
      <c r="J16" s="193"/>
    </row>
    <row r="17" spans="2:14" s="153" customFormat="1" ht="9.75" customHeight="1" x14ac:dyDescent="0.2">
      <c r="B17" s="190"/>
      <c r="C17" s="154"/>
      <c r="D17" s="154"/>
      <c r="E17" s="154"/>
      <c r="F17" s="155"/>
      <c r="I17" s="156"/>
      <c r="J17" s="156"/>
    </row>
    <row r="18" spans="2:14" s="153" customFormat="1" ht="9.75" customHeight="1" x14ac:dyDescent="0.2">
      <c r="B18" s="190"/>
      <c r="C18" s="154"/>
      <c r="D18" s="154"/>
      <c r="E18" s="154"/>
      <c r="F18" s="155"/>
      <c r="I18" s="156"/>
      <c r="J18" s="156"/>
    </row>
    <row r="19" spans="2:14" s="153" customFormat="1" ht="9.75" customHeight="1" x14ac:dyDescent="0.2">
      <c r="B19" s="190"/>
      <c r="C19" s="154"/>
      <c r="D19" s="154"/>
      <c r="E19" s="154"/>
      <c r="F19" s="155"/>
      <c r="I19" s="156"/>
      <c r="J19" s="156"/>
    </row>
    <row r="20" spans="2:14" s="153" customFormat="1" ht="9.75" customHeight="1" x14ac:dyDescent="0.2">
      <c r="B20" s="190"/>
      <c r="C20" s="154"/>
      <c r="D20" s="154"/>
      <c r="E20" s="154"/>
      <c r="F20" s="155"/>
      <c r="I20" s="156"/>
      <c r="J20" s="156"/>
    </row>
    <row r="21" spans="2:14" s="153" customFormat="1" ht="12.75" customHeight="1" x14ac:dyDescent="0.2">
      <c r="B21" s="190"/>
      <c r="C21" s="154"/>
      <c r="D21" s="154"/>
      <c r="E21" s="154"/>
      <c r="F21" s="157"/>
      <c r="G21" s="194"/>
      <c r="H21" s="194"/>
      <c r="I21" s="194"/>
      <c r="J21" s="195"/>
    </row>
    <row r="22" spans="2:14" s="153" customFormat="1" ht="9.75" customHeight="1" x14ac:dyDescent="0.2">
      <c r="B22" s="190"/>
      <c r="C22" s="154"/>
      <c r="D22" s="154"/>
      <c r="E22" s="154"/>
      <c r="F22" s="157"/>
      <c r="G22" s="194"/>
      <c r="H22" s="194"/>
      <c r="I22" s="194"/>
      <c r="J22" s="195"/>
    </row>
    <row r="23" spans="2:14" s="153" customFormat="1" ht="9.75" customHeight="1" x14ac:dyDescent="0.2">
      <c r="B23" s="190"/>
      <c r="C23" s="154"/>
      <c r="D23" s="154"/>
      <c r="E23" s="154"/>
      <c r="F23" s="157"/>
      <c r="G23" s="196"/>
      <c r="H23" s="196"/>
      <c r="I23" s="196"/>
      <c r="J23" s="197"/>
    </row>
    <row r="24" spans="2:14" s="153" customFormat="1" ht="9.75" customHeight="1" x14ac:dyDescent="0.2">
      <c r="B24" s="190"/>
      <c r="C24" s="154"/>
      <c r="D24" s="154"/>
      <c r="E24" s="154"/>
      <c r="F24" s="157"/>
      <c r="G24" s="196"/>
      <c r="H24" s="196"/>
      <c r="I24" s="196"/>
      <c r="J24" s="197"/>
    </row>
    <row r="25" spans="2:14" s="153" customFormat="1" ht="9.75" customHeight="1" x14ac:dyDescent="0.2">
      <c r="B25" s="190"/>
      <c r="C25" s="154"/>
      <c r="D25" s="154"/>
      <c r="E25" s="154"/>
      <c r="F25" s="157"/>
      <c r="G25" s="194"/>
      <c r="H25" s="194"/>
      <c r="I25" s="194"/>
      <c r="J25" s="195"/>
    </row>
    <row r="26" spans="2:14" s="153" customFormat="1" x14ac:dyDescent="0.2">
      <c r="B26" s="190"/>
      <c r="C26" s="154"/>
      <c r="D26" s="154"/>
      <c r="E26" s="154"/>
      <c r="F26" s="157"/>
      <c r="G26" s="194"/>
      <c r="H26" s="194"/>
      <c r="I26" s="194"/>
      <c r="J26" s="195"/>
    </row>
    <row r="27" spans="2:14" s="153" customFormat="1" ht="9.75" customHeight="1" x14ac:dyDescent="0.2">
      <c r="B27" s="190"/>
      <c r="C27" s="154"/>
      <c r="D27" s="154"/>
      <c r="E27" s="154"/>
      <c r="F27" s="155"/>
      <c r="I27" s="156"/>
      <c r="J27" s="156"/>
    </row>
    <row r="28" spans="2:14" s="153" customFormat="1" ht="9.75" customHeight="1" x14ac:dyDescent="0.2">
      <c r="B28" s="190"/>
      <c r="C28" s="154"/>
      <c r="D28" s="154"/>
      <c r="E28" s="154"/>
      <c r="F28" s="155"/>
      <c r="I28" s="156"/>
      <c r="J28" s="156"/>
    </row>
    <row r="29" spans="2:14" s="153" customFormat="1" ht="9.75" customHeight="1" x14ac:dyDescent="0.2">
      <c r="B29" s="190"/>
      <c r="C29" s="154"/>
      <c r="D29" s="154"/>
      <c r="E29" s="154"/>
      <c r="F29" s="155"/>
      <c r="I29" s="156"/>
      <c r="J29" s="156"/>
      <c r="K29" s="158"/>
      <c r="L29" s="158"/>
      <c r="M29" s="158"/>
      <c r="N29" s="158"/>
    </row>
    <row r="30" spans="2:14" s="153" customFormat="1" ht="9.75" customHeight="1" x14ac:dyDescent="0.2">
      <c r="B30" s="190"/>
      <c r="C30" s="154"/>
      <c r="D30" s="154"/>
      <c r="E30" s="154"/>
      <c r="F30" s="159"/>
      <c r="G30" s="158"/>
      <c r="H30" s="158"/>
      <c r="I30" s="160"/>
      <c r="J30" s="160"/>
    </row>
    <row r="31" spans="2:14" s="153" customFormat="1" x14ac:dyDescent="0.2">
      <c r="B31" s="190"/>
      <c r="C31" s="154"/>
      <c r="D31" s="154"/>
      <c r="E31" s="154"/>
      <c r="F31" s="157"/>
      <c r="G31" s="198"/>
      <c r="H31" s="198"/>
      <c r="I31" s="198"/>
      <c r="J31" s="199"/>
    </row>
    <row r="32" spans="2:14" s="153" customFormat="1" ht="9.75" customHeight="1" x14ac:dyDescent="0.2">
      <c r="B32" s="190"/>
      <c r="C32" s="154"/>
      <c r="D32" s="154"/>
      <c r="E32" s="154"/>
      <c r="F32" s="157"/>
      <c r="G32" s="198"/>
      <c r="H32" s="198"/>
      <c r="I32" s="198"/>
      <c r="J32" s="199"/>
    </row>
    <row r="33" spans="2:10" s="153" customFormat="1" ht="9.75" customHeight="1" x14ac:dyDescent="0.2">
      <c r="B33" s="190"/>
      <c r="C33" s="154"/>
      <c r="D33" s="154"/>
      <c r="E33" s="154"/>
      <c r="F33" s="157"/>
      <c r="G33" s="198"/>
      <c r="H33" s="198"/>
      <c r="I33" s="198"/>
      <c r="J33" s="199"/>
    </row>
    <row r="34" spans="2:10" s="153" customFormat="1" ht="9.75" customHeight="1" x14ac:dyDescent="0.2">
      <c r="B34" s="190"/>
      <c r="C34" s="154"/>
      <c r="D34" s="154"/>
      <c r="E34" s="154"/>
      <c r="F34" s="157"/>
      <c r="G34" s="198"/>
      <c r="H34" s="198"/>
      <c r="I34" s="198"/>
      <c r="J34" s="199"/>
    </row>
    <row r="35" spans="2:10" s="153" customFormat="1" ht="9.75" customHeight="1" x14ac:dyDescent="0.2">
      <c r="B35" s="190"/>
      <c r="C35" s="154"/>
      <c r="D35" s="154"/>
      <c r="E35" s="154"/>
      <c r="F35" s="157"/>
      <c r="G35" s="198"/>
      <c r="H35" s="198"/>
      <c r="I35" s="198"/>
      <c r="J35" s="199"/>
    </row>
    <row r="36" spans="2:10" s="153" customFormat="1" x14ac:dyDescent="0.2">
      <c r="B36" s="190"/>
      <c r="C36" s="154"/>
      <c r="D36" s="154"/>
      <c r="E36" s="154"/>
      <c r="F36" s="157"/>
      <c r="G36" s="198"/>
      <c r="H36" s="198"/>
      <c r="I36" s="198"/>
      <c r="J36" s="199"/>
    </row>
    <row r="37" spans="2:10" s="153" customFormat="1" ht="9.75" customHeight="1" x14ac:dyDescent="0.2">
      <c r="B37" s="190"/>
      <c r="C37" s="154"/>
      <c r="D37" s="154"/>
      <c r="E37" s="154"/>
      <c r="F37" s="157"/>
      <c r="G37" s="198"/>
      <c r="H37" s="198"/>
      <c r="I37" s="198"/>
      <c r="J37" s="199"/>
    </row>
    <row r="38" spans="2:10" s="153" customFormat="1" ht="9.75" customHeight="1" x14ac:dyDescent="0.2">
      <c r="B38" s="190"/>
      <c r="C38" s="154"/>
      <c r="D38" s="154"/>
      <c r="E38" s="154"/>
      <c r="F38" s="157"/>
      <c r="G38" s="198"/>
      <c r="H38" s="198"/>
      <c r="I38" s="198"/>
      <c r="J38" s="199"/>
    </row>
    <row r="39" spans="2:10" s="153" customFormat="1" ht="9.75" customHeight="1" x14ac:dyDescent="0.2">
      <c r="B39" s="190"/>
      <c r="C39" s="154"/>
      <c r="D39" s="154"/>
      <c r="E39" s="154"/>
      <c r="F39" s="157"/>
      <c r="G39" s="198"/>
      <c r="H39" s="198"/>
      <c r="I39" s="198"/>
      <c r="J39" s="199"/>
    </row>
    <row r="40" spans="2:10" s="153" customFormat="1" ht="9.75" customHeight="1" x14ac:dyDescent="0.2">
      <c r="B40" s="190"/>
      <c r="C40" s="154"/>
      <c r="D40" s="154"/>
      <c r="E40" s="154"/>
      <c r="F40" s="157"/>
      <c r="G40" s="198"/>
      <c r="H40" s="198"/>
      <c r="I40" s="198"/>
      <c r="J40" s="199"/>
    </row>
    <row r="41" spans="2:10" s="153" customFormat="1" ht="12.75" customHeight="1" x14ac:dyDescent="0.2">
      <c r="B41" s="190"/>
      <c r="C41" s="154"/>
      <c r="D41" s="154"/>
      <c r="E41" s="154"/>
      <c r="F41" s="157"/>
      <c r="G41" s="198"/>
      <c r="H41" s="198"/>
      <c r="I41" s="198"/>
      <c r="J41" s="199"/>
    </row>
    <row r="42" spans="2:10" s="153" customFormat="1" ht="9.75" customHeight="1" x14ac:dyDescent="0.2">
      <c r="B42" s="190"/>
      <c r="C42" s="154"/>
      <c r="D42" s="154"/>
      <c r="E42" s="154"/>
      <c r="F42" s="157"/>
      <c r="G42" s="198"/>
      <c r="H42" s="198"/>
      <c r="I42" s="198"/>
      <c r="J42" s="199"/>
    </row>
    <row r="43" spans="2:10" s="153" customFormat="1" ht="9.75" customHeight="1" x14ac:dyDescent="0.2">
      <c r="B43" s="190"/>
      <c r="C43" s="154"/>
      <c r="D43" s="154"/>
      <c r="E43" s="154"/>
      <c r="F43" s="157"/>
      <c r="G43" s="198"/>
      <c r="H43" s="198"/>
      <c r="I43" s="198"/>
      <c r="J43" s="199"/>
    </row>
    <row r="44" spans="2:10" s="153" customFormat="1" ht="9.75" customHeight="1" x14ac:dyDescent="0.2">
      <c r="B44" s="190"/>
      <c r="C44" s="154"/>
      <c r="D44" s="154"/>
      <c r="E44" s="154"/>
      <c r="F44" s="157"/>
      <c r="G44" s="198"/>
      <c r="H44" s="198"/>
      <c r="I44" s="198"/>
      <c r="J44" s="199"/>
    </row>
    <row r="45" spans="2:10" s="153" customFormat="1" ht="9.75" customHeight="1" x14ac:dyDescent="0.2">
      <c r="B45" s="190"/>
      <c r="C45" s="154"/>
      <c r="D45" s="154"/>
      <c r="E45" s="154"/>
      <c r="F45" s="157"/>
      <c r="G45" s="198"/>
      <c r="H45" s="198"/>
      <c r="I45" s="198"/>
      <c r="J45" s="199"/>
    </row>
    <row r="46" spans="2:10" s="153" customFormat="1" ht="12.75" customHeight="1" x14ac:dyDescent="0.2">
      <c r="B46" s="190"/>
      <c r="C46" s="154"/>
      <c r="D46" s="154"/>
      <c r="E46" s="154"/>
      <c r="F46" s="157"/>
      <c r="G46" s="198"/>
      <c r="H46" s="198"/>
      <c r="I46" s="198"/>
      <c r="J46" s="199"/>
    </row>
    <row r="47" spans="2:10" s="153" customFormat="1" ht="9.75" customHeight="1" x14ac:dyDescent="0.2">
      <c r="B47" s="190"/>
      <c r="C47" s="154"/>
      <c r="D47" s="154"/>
      <c r="E47" s="154"/>
      <c r="F47" s="155"/>
      <c r="I47" s="156"/>
      <c r="J47" s="156"/>
    </row>
    <row r="48" spans="2:10" s="153" customFormat="1" ht="9.75" customHeight="1" x14ac:dyDescent="0.2">
      <c r="B48" s="190"/>
      <c r="C48" s="154"/>
      <c r="D48" s="154"/>
      <c r="E48" s="154"/>
      <c r="F48" s="157"/>
      <c r="G48" s="200"/>
      <c r="H48" s="200"/>
      <c r="I48" s="200"/>
      <c r="J48" s="201"/>
    </row>
    <row r="49" spans="2:10" s="153" customFormat="1" ht="9.75" customHeight="1" x14ac:dyDescent="0.2">
      <c r="B49" s="190"/>
      <c r="C49" s="154"/>
      <c r="D49" s="154"/>
      <c r="E49" s="154"/>
      <c r="F49" s="157"/>
      <c r="G49" s="200"/>
      <c r="H49" s="200"/>
      <c r="I49" s="200"/>
      <c r="J49" s="201"/>
    </row>
    <row r="50" spans="2:10" s="153" customFormat="1" ht="9.75" customHeight="1" x14ac:dyDescent="0.2">
      <c r="B50" s="190"/>
      <c r="C50" s="154"/>
      <c r="D50" s="154"/>
      <c r="E50" s="154"/>
      <c r="F50" s="157"/>
      <c r="G50" s="200"/>
      <c r="H50" s="200"/>
      <c r="I50" s="200"/>
      <c r="J50" s="201"/>
    </row>
    <row r="51" spans="2:10" s="153" customFormat="1" ht="12.75" customHeight="1" x14ac:dyDescent="0.2">
      <c r="B51" s="190"/>
      <c r="C51" s="154"/>
      <c r="D51" s="154"/>
      <c r="E51" s="154"/>
      <c r="F51" s="155"/>
      <c r="I51" s="156"/>
      <c r="J51" s="156"/>
    </row>
    <row r="52" spans="2:10" s="153" customFormat="1" ht="9.75" customHeight="1" x14ac:dyDescent="0.2">
      <c r="B52" s="190"/>
      <c r="C52" s="154"/>
      <c r="D52" s="154"/>
      <c r="E52" s="154"/>
      <c r="F52" s="157"/>
      <c r="G52" s="202"/>
      <c r="H52" s="202"/>
      <c r="I52" s="202"/>
      <c r="J52" s="203"/>
    </row>
    <row r="53" spans="2:10" s="153" customFormat="1" ht="9.75" customHeight="1" x14ac:dyDescent="0.2">
      <c r="B53" s="190"/>
      <c r="C53" s="154"/>
      <c r="D53" s="154"/>
      <c r="E53" s="154"/>
      <c r="F53" s="157"/>
      <c r="G53" s="202"/>
      <c r="H53" s="202"/>
      <c r="I53" s="202"/>
      <c r="J53" s="203"/>
    </row>
    <row r="54" spans="2:10" s="153" customFormat="1" ht="9.75" customHeight="1" x14ac:dyDescent="0.2">
      <c r="B54" s="190"/>
      <c r="C54" s="154"/>
      <c r="D54" s="154"/>
      <c r="E54" s="154"/>
      <c r="F54" s="157"/>
      <c r="G54" s="202"/>
      <c r="H54" s="202"/>
      <c r="I54" s="202"/>
      <c r="J54" s="203"/>
    </row>
    <row r="55" spans="2:10" s="153" customFormat="1" ht="9.75" customHeight="1" x14ac:dyDescent="0.2">
      <c r="B55" s="190"/>
      <c r="C55" s="154"/>
      <c r="D55" s="154"/>
      <c r="E55" s="154"/>
      <c r="F55" s="157"/>
      <c r="G55" s="202"/>
      <c r="H55" s="202"/>
      <c r="I55" s="202"/>
      <c r="J55" s="203"/>
    </row>
    <row r="56" spans="2:10" s="153" customFormat="1" x14ac:dyDescent="0.2">
      <c r="B56" s="190"/>
      <c r="C56" s="154"/>
      <c r="D56" s="154"/>
      <c r="E56" s="154"/>
      <c r="F56" s="157"/>
      <c r="G56" s="202"/>
      <c r="H56" s="202"/>
      <c r="I56" s="202"/>
      <c r="J56" s="203"/>
    </row>
    <row r="57" spans="2:10" s="153" customFormat="1" ht="9.75" customHeight="1" x14ac:dyDescent="0.2">
      <c r="B57" s="190"/>
      <c r="C57" s="154"/>
      <c r="D57" s="154"/>
      <c r="E57" s="154"/>
      <c r="F57" s="155"/>
      <c r="I57" s="156"/>
      <c r="J57" s="156"/>
    </row>
    <row r="58" spans="2:10" s="153" customFormat="1" ht="9.75" customHeight="1" x14ac:dyDescent="0.2">
      <c r="B58" s="190"/>
      <c r="C58" s="154"/>
      <c r="D58" s="154"/>
      <c r="E58" s="154"/>
      <c r="F58" s="155"/>
      <c r="I58" s="156"/>
      <c r="J58" s="156"/>
    </row>
    <row r="59" spans="2:10" s="153" customFormat="1" ht="9.75" customHeight="1" x14ac:dyDescent="0.2">
      <c r="B59" s="190"/>
      <c r="C59" s="154"/>
      <c r="D59" s="154"/>
      <c r="E59" s="154"/>
      <c r="F59" s="155"/>
      <c r="I59" s="156"/>
      <c r="J59" s="156"/>
    </row>
    <row r="60" spans="2:10" s="153" customFormat="1" ht="9.75" customHeight="1" x14ac:dyDescent="0.2">
      <c r="B60" s="190"/>
      <c r="C60" s="154"/>
      <c r="D60" s="154"/>
      <c r="E60" s="154"/>
      <c r="F60" s="155"/>
      <c r="I60" s="156"/>
      <c r="J60" s="156"/>
    </row>
    <row r="61" spans="2:10" s="153" customFormat="1" x14ac:dyDescent="0.2">
      <c r="B61" s="190"/>
      <c r="C61" s="154"/>
      <c r="D61" s="154"/>
      <c r="E61" s="154"/>
      <c r="F61" s="155"/>
      <c r="I61" s="156"/>
      <c r="J61" s="156"/>
    </row>
    <row r="62" spans="2:10" s="153" customFormat="1" ht="9.75" customHeight="1" x14ac:dyDescent="0.2">
      <c r="B62" s="190"/>
      <c r="C62" s="154"/>
      <c r="D62" s="154"/>
      <c r="E62" s="154"/>
      <c r="F62" s="155"/>
      <c r="I62" s="156"/>
      <c r="J62" s="156"/>
    </row>
    <row r="63" spans="2:10" s="153" customFormat="1" ht="9.75" customHeight="1" x14ac:dyDescent="0.2">
      <c r="B63" s="190"/>
      <c r="C63" s="154"/>
      <c r="D63" s="154"/>
      <c r="E63" s="154"/>
      <c r="F63" s="155"/>
      <c r="I63" s="156"/>
      <c r="J63" s="156"/>
    </row>
    <row r="64" spans="2:10" s="153" customFormat="1" ht="9.75" customHeight="1" x14ac:dyDescent="0.2">
      <c r="B64" s="190"/>
      <c r="C64" s="154"/>
      <c r="D64" s="154"/>
      <c r="E64" s="154"/>
      <c r="F64" s="155"/>
      <c r="I64" s="156"/>
      <c r="J64" s="156"/>
    </row>
    <row r="65" spans="2:10" s="153" customFormat="1" ht="9.75" customHeight="1" x14ac:dyDescent="0.2">
      <c r="B65" s="190"/>
      <c r="C65" s="154"/>
      <c r="D65" s="154"/>
      <c r="E65" s="154"/>
      <c r="F65" s="155"/>
      <c r="G65" s="158"/>
      <c r="H65" s="158"/>
      <c r="I65" s="156"/>
      <c r="J65" s="156"/>
    </row>
    <row r="66" spans="2:10" s="153" customFormat="1" ht="9.75" customHeight="1" x14ac:dyDescent="0.2">
      <c r="B66" s="190"/>
      <c r="C66" s="154"/>
      <c r="D66" s="154"/>
      <c r="E66" s="154"/>
      <c r="F66" s="155"/>
      <c r="G66" s="158"/>
      <c r="H66" s="158"/>
      <c r="I66" s="156"/>
      <c r="J66" s="156"/>
    </row>
    <row r="67" spans="2:10" s="153" customFormat="1" ht="9.75" customHeight="1" x14ac:dyDescent="0.2">
      <c r="B67" s="190"/>
      <c r="C67" s="154"/>
      <c r="D67" s="154"/>
      <c r="E67" s="154"/>
      <c r="F67" s="155"/>
      <c r="G67" s="158"/>
      <c r="H67" s="158"/>
      <c r="I67" s="156"/>
      <c r="J67" s="156"/>
    </row>
    <row r="68" spans="2:10" s="153" customFormat="1" ht="9.75" customHeight="1" x14ac:dyDescent="0.2">
      <c r="B68" s="190"/>
      <c r="C68" s="154"/>
      <c r="D68" s="154"/>
      <c r="E68" s="154"/>
      <c r="F68" s="155"/>
      <c r="G68" s="158"/>
      <c r="H68" s="158"/>
      <c r="I68" s="156"/>
      <c r="J68" s="156"/>
    </row>
    <row r="69" spans="2:10" s="153" customFormat="1" ht="9.75" customHeight="1" x14ac:dyDescent="0.2">
      <c r="B69" s="190"/>
      <c r="C69" s="154"/>
      <c r="D69" s="154"/>
      <c r="E69" s="154"/>
      <c r="F69" s="155"/>
      <c r="G69" s="158"/>
      <c r="H69" s="158"/>
      <c r="I69" s="156"/>
      <c r="J69" s="156"/>
    </row>
    <row r="70" spans="2:10" s="153" customFormat="1" ht="15.75" customHeight="1" x14ac:dyDescent="0.2">
      <c r="B70" s="190"/>
      <c r="C70" s="154"/>
      <c r="D70" s="154"/>
      <c r="E70" s="154"/>
      <c r="F70" s="155"/>
      <c r="G70" s="158"/>
      <c r="H70" s="158"/>
      <c r="I70" s="156"/>
      <c r="J70" s="156"/>
    </row>
    <row r="71" spans="2:10" s="153" customFormat="1" ht="9.75" customHeight="1" x14ac:dyDescent="0.2">
      <c r="B71" s="190"/>
      <c r="C71" s="154"/>
      <c r="D71" s="154"/>
      <c r="E71" s="154"/>
      <c r="F71" s="155"/>
      <c r="G71" s="161"/>
      <c r="H71" s="161"/>
      <c r="I71" s="156"/>
      <c r="J71" s="156"/>
    </row>
    <row r="72" spans="2:10" s="153" customFormat="1" ht="9.75" customHeight="1" x14ac:dyDescent="0.2">
      <c r="B72" s="190"/>
      <c r="C72" s="154"/>
      <c r="D72" s="154"/>
      <c r="E72" s="154"/>
      <c r="F72" s="155"/>
      <c r="G72" s="161"/>
      <c r="H72" s="161"/>
      <c r="I72" s="156"/>
      <c r="J72" s="156"/>
    </row>
    <row r="73" spans="2:10" s="153" customFormat="1" ht="9.75" customHeight="1" x14ac:dyDescent="0.2">
      <c r="B73" s="190"/>
      <c r="C73" s="154"/>
      <c r="D73" s="154"/>
      <c r="E73" s="154"/>
      <c r="F73" s="155"/>
      <c r="G73" s="161"/>
      <c r="H73" s="162"/>
      <c r="I73" s="156"/>
      <c r="J73" s="156"/>
    </row>
    <row r="74" spans="2:10" s="153" customFormat="1" ht="9.75" customHeight="1" x14ac:dyDescent="0.2">
      <c r="B74" s="190"/>
      <c r="C74" s="154"/>
      <c r="D74" s="154"/>
      <c r="E74" s="154"/>
      <c r="F74" s="155"/>
      <c r="G74" s="161"/>
      <c r="H74" s="162"/>
      <c r="I74" s="156"/>
      <c r="J74" s="156"/>
    </row>
    <row r="75" spans="2:10" s="153" customFormat="1" ht="9.75" customHeight="1" x14ac:dyDescent="0.2">
      <c r="B75" s="190"/>
      <c r="C75" s="154"/>
      <c r="D75" s="154"/>
      <c r="E75" s="154"/>
      <c r="F75" s="155"/>
      <c r="G75" s="161"/>
      <c r="H75" s="161"/>
      <c r="I75" s="156"/>
      <c r="J75" s="156"/>
    </row>
    <row r="76" spans="2:10" s="153" customFormat="1" ht="9.75" customHeight="1" x14ac:dyDescent="0.2">
      <c r="B76" s="190"/>
      <c r="C76" s="154"/>
      <c r="D76" s="154"/>
      <c r="E76" s="154"/>
      <c r="F76" s="155"/>
      <c r="G76" s="161"/>
      <c r="H76" s="161"/>
      <c r="I76" s="156"/>
      <c r="J76" s="156"/>
    </row>
    <row r="77" spans="2:10" s="153" customFormat="1" ht="9.75" customHeight="1" x14ac:dyDescent="0.2">
      <c r="B77" s="190"/>
      <c r="C77" s="154"/>
      <c r="D77" s="154"/>
      <c r="E77" s="154"/>
      <c r="F77" s="155"/>
      <c r="G77" s="161"/>
      <c r="H77" s="161"/>
      <c r="I77" s="156"/>
      <c r="J77" s="156"/>
    </row>
    <row r="78" spans="2:10" s="153" customFormat="1" ht="9.75" customHeight="1" x14ac:dyDescent="0.2">
      <c r="B78" s="190"/>
      <c r="C78" s="154"/>
      <c r="D78" s="154"/>
      <c r="E78" s="154"/>
      <c r="F78" s="155"/>
      <c r="G78" s="161"/>
      <c r="H78" s="161"/>
      <c r="I78" s="156"/>
      <c r="J78" s="156"/>
    </row>
    <row r="79" spans="2:10" s="153" customFormat="1" ht="9.75" customHeight="1" x14ac:dyDescent="0.2">
      <c r="B79" s="190"/>
      <c r="C79" s="154"/>
      <c r="D79" s="154"/>
      <c r="E79" s="154"/>
      <c r="F79" s="155"/>
      <c r="G79" s="158"/>
      <c r="H79" s="158"/>
      <c r="I79" s="156"/>
      <c r="J79" s="156"/>
    </row>
    <row r="80" spans="2:10" s="153" customFormat="1" ht="9.75" customHeight="1" x14ac:dyDescent="0.2">
      <c r="B80" s="190"/>
      <c r="C80" s="154"/>
      <c r="D80" s="154"/>
      <c r="E80" s="154"/>
      <c r="F80" s="155"/>
      <c r="G80" s="158"/>
      <c r="H80" s="158"/>
      <c r="I80" s="156"/>
      <c r="J80" s="156"/>
    </row>
    <row r="81" spans="2:10" s="153" customFormat="1" ht="9.75" customHeight="1" x14ac:dyDescent="0.2">
      <c r="B81" s="190"/>
      <c r="C81" s="154"/>
      <c r="D81" s="154"/>
      <c r="E81" s="154"/>
      <c r="F81" s="155"/>
      <c r="G81" s="158"/>
      <c r="H81" s="158"/>
      <c r="I81" s="156"/>
      <c r="J81" s="156"/>
    </row>
    <row r="82" spans="2:10" s="153" customFormat="1" ht="9.75" customHeight="1" x14ac:dyDescent="0.2">
      <c r="B82" s="190"/>
      <c r="C82" s="154"/>
      <c r="D82" s="154"/>
      <c r="E82" s="154"/>
      <c r="F82" s="155"/>
      <c r="I82" s="156"/>
      <c r="J82" s="156"/>
    </row>
    <row r="83" spans="2:10" s="153" customFormat="1" ht="9.75" customHeight="1" x14ac:dyDescent="0.2">
      <c r="B83" s="190"/>
      <c r="C83" s="154"/>
      <c r="D83" s="154"/>
      <c r="E83" s="154"/>
      <c r="F83" s="155"/>
      <c r="I83" s="156"/>
      <c r="J83" s="156"/>
    </row>
    <row r="84" spans="2:10" s="153" customFormat="1" ht="9.75" customHeight="1" x14ac:dyDescent="0.2">
      <c r="B84" s="191"/>
      <c r="C84" s="163"/>
      <c r="D84" s="163"/>
      <c r="E84" s="163"/>
      <c r="F84" s="164"/>
      <c r="G84" s="165"/>
      <c r="H84" s="165"/>
      <c r="I84" s="166"/>
      <c r="J84" s="166"/>
    </row>
    <row r="696" spans="6:6" x14ac:dyDescent="0.2">
      <c r="F696" s="149"/>
    </row>
  </sheetData>
  <mergeCells count="8">
    <mergeCell ref="B1:B84"/>
    <mergeCell ref="G12:J16"/>
    <mergeCell ref="G21:J22"/>
    <mergeCell ref="G23:J24"/>
    <mergeCell ref="G25:J26"/>
    <mergeCell ref="G31:J46"/>
    <mergeCell ref="G48:J50"/>
    <mergeCell ref="G52:J56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781AD-DB27-45CB-91D4-C6146F942837}">
  <dimension ref="A1:R72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11.42578125" style="2"/>
    <col min="2" max="2" width="35" style="3" bestFit="1" customWidth="1"/>
    <col min="3" max="5" width="35" style="3" customWidth="1"/>
    <col min="6" max="6" width="35" style="170" customWidth="1"/>
    <col min="7" max="10" width="35" style="3" customWidth="1"/>
    <col min="11" max="11" width="11.42578125" style="5"/>
    <col min="12" max="18" width="11.42578125" style="3"/>
  </cols>
  <sheetData>
    <row r="1" spans="1:18" s="153" customFormat="1" ht="25.5" x14ac:dyDescent="0.2">
      <c r="A1" s="171"/>
      <c r="B1" s="168" t="s">
        <v>14</v>
      </c>
      <c r="C1" s="168"/>
      <c r="D1" s="168"/>
      <c r="E1" s="168"/>
      <c r="F1" s="169" t="s">
        <v>252</v>
      </c>
      <c r="G1" s="168" t="s">
        <v>253</v>
      </c>
      <c r="H1" s="168" t="s">
        <v>0</v>
      </c>
      <c r="I1" s="168"/>
      <c r="J1" s="168"/>
      <c r="K1" s="172"/>
      <c r="L1" s="173"/>
      <c r="M1" s="173"/>
      <c r="N1" s="173"/>
      <c r="O1" s="173"/>
      <c r="P1" s="173"/>
      <c r="Q1" s="173"/>
      <c r="R1" s="174" t="s">
        <v>17</v>
      </c>
    </row>
    <row r="3" spans="1:18" ht="25.5" customHeight="1" x14ac:dyDescent="0.2">
      <c r="A3" s="2" t="s">
        <v>3</v>
      </c>
      <c r="B3" s="3" t="s">
        <v>15</v>
      </c>
      <c r="K3" s="207" t="s">
        <v>164</v>
      </c>
      <c r="L3" s="205"/>
      <c r="M3" s="205"/>
      <c r="N3" s="205"/>
      <c r="O3" s="205"/>
      <c r="P3" s="205"/>
      <c r="Q3" s="205"/>
      <c r="R3" s="206"/>
    </row>
    <row r="5" spans="1:18" ht="25.5" customHeight="1" x14ac:dyDescent="0.2">
      <c r="A5" s="2" t="s">
        <v>6</v>
      </c>
      <c r="B5" s="3" t="s">
        <v>4</v>
      </c>
      <c r="D5" s="175" t="s">
        <v>254</v>
      </c>
      <c r="K5" s="207" t="s">
        <v>165</v>
      </c>
      <c r="L5" s="205"/>
      <c r="M5" s="205"/>
      <c r="N5" s="205"/>
      <c r="O5" s="205"/>
      <c r="P5" s="205"/>
      <c r="Q5" s="205"/>
      <c r="R5" s="206"/>
    </row>
    <row r="6" spans="1:18" x14ac:dyDescent="0.2">
      <c r="L6" s="11"/>
      <c r="M6" s="11"/>
      <c r="N6" s="11"/>
      <c r="O6" s="11"/>
      <c r="P6" s="11"/>
    </row>
    <row r="7" spans="1:18" x14ac:dyDescent="0.2">
      <c r="A7" s="2" t="s">
        <v>8</v>
      </c>
      <c r="B7" s="3" t="s">
        <v>21</v>
      </c>
      <c r="D7" s="175" t="s">
        <v>255</v>
      </c>
      <c r="K7" s="6"/>
      <c r="L7" s="11"/>
      <c r="M7" s="11"/>
      <c r="N7" s="11"/>
      <c r="O7" s="11"/>
      <c r="P7" s="11"/>
    </row>
    <row r="8" spans="1:18" x14ac:dyDescent="0.2">
      <c r="L8" s="11"/>
      <c r="M8" s="11"/>
      <c r="N8" s="11"/>
      <c r="O8" s="11"/>
      <c r="P8" s="11"/>
    </row>
    <row r="9" spans="1:18" x14ac:dyDescent="0.2">
      <c r="A9" s="2" t="s">
        <v>11</v>
      </c>
      <c r="B9" s="3" t="s">
        <v>10</v>
      </c>
      <c r="K9" s="20" t="s">
        <v>31</v>
      </c>
      <c r="L9" s="11"/>
      <c r="M9" s="11"/>
      <c r="N9" s="11"/>
      <c r="O9" s="11"/>
      <c r="P9" s="11"/>
    </row>
    <row r="10" spans="1:18" x14ac:dyDescent="0.2">
      <c r="L10" s="11"/>
      <c r="M10" s="11"/>
      <c r="N10" s="11"/>
      <c r="O10" s="11"/>
      <c r="P10" s="11"/>
    </row>
    <row r="11" spans="1:18" ht="25.5" customHeight="1" x14ac:dyDescent="0.2">
      <c r="A11" s="2" t="s">
        <v>12</v>
      </c>
      <c r="B11" s="3" t="s">
        <v>7</v>
      </c>
      <c r="K11" s="207" t="s">
        <v>32</v>
      </c>
      <c r="L11" s="205"/>
      <c r="M11" s="205"/>
      <c r="N11" s="205"/>
      <c r="O11" s="205"/>
      <c r="P11" s="205"/>
      <c r="Q11" s="205"/>
      <c r="R11" s="206"/>
    </row>
    <row r="12" spans="1:18" x14ac:dyDescent="0.2">
      <c r="L12" s="11"/>
      <c r="M12" s="11"/>
      <c r="N12" s="11"/>
      <c r="O12" s="11"/>
      <c r="P12" s="11"/>
    </row>
    <row r="13" spans="1:18" x14ac:dyDescent="0.2">
      <c r="A13" s="2" t="s">
        <v>16</v>
      </c>
      <c r="B13" s="3" t="s">
        <v>9</v>
      </c>
      <c r="K13" s="21" t="s">
        <v>166</v>
      </c>
      <c r="L13" s="11"/>
      <c r="M13" s="11"/>
      <c r="N13" s="11"/>
      <c r="O13" s="11"/>
      <c r="P13" s="11"/>
    </row>
    <row r="14" spans="1:18" x14ac:dyDescent="0.2">
      <c r="K14" s="13"/>
      <c r="L14" s="11"/>
      <c r="M14" s="11"/>
      <c r="N14" s="11"/>
      <c r="O14" s="11"/>
      <c r="P14" s="11"/>
    </row>
    <row r="15" spans="1:18" x14ac:dyDescent="0.2">
      <c r="A15" s="2" t="s">
        <v>23</v>
      </c>
      <c r="B15" s="3" t="s">
        <v>20</v>
      </c>
      <c r="K15" s="21" t="s">
        <v>167</v>
      </c>
      <c r="L15" s="11"/>
      <c r="M15" s="11"/>
      <c r="N15" s="11"/>
      <c r="O15" s="11"/>
      <c r="P15" s="11"/>
    </row>
    <row r="16" spans="1:18" x14ac:dyDescent="0.2">
      <c r="K16" s="13"/>
      <c r="L16" s="11"/>
      <c r="M16" s="11"/>
      <c r="N16" s="11"/>
      <c r="O16" s="11"/>
      <c r="P16" s="11"/>
    </row>
    <row r="17" spans="1:18" x14ac:dyDescent="0.2">
      <c r="A17" s="2" t="s">
        <v>24</v>
      </c>
      <c r="B17" s="3" t="s">
        <v>22</v>
      </c>
      <c r="K17" s="21" t="s">
        <v>168</v>
      </c>
      <c r="L17" s="11"/>
      <c r="M17" s="11"/>
      <c r="N17" s="11"/>
      <c r="O17" s="11"/>
      <c r="P17" s="11"/>
    </row>
    <row r="18" spans="1:18" x14ac:dyDescent="0.2">
      <c r="L18" s="11"/>
      <c r="M18" s="11"/>
      <c r="N18" s="11"/>
      <c r="O18" s="11"/>
      <c r="P18" s="11"/>
    </row>
    <row r="19" spans="1:18" x14ac:dyDescent="0.2">
      <c r="A19" s="2" t="s">
        <v>25</v>
      </c>
      <c r="B19" s="3" t="s">
        <v>5</v>
      </c>
      <c r="K19" s="7">
        <v>0.2</v>
      </c>
      <c r="M19" s="3" t="s">
        <v>2</v>
      </c>
    </row>
    <row r="20" spans="1:18" x14ac:dyDescent="0.2">
      <c r="K20" s="8">
        <v>5.5E-2</v>
      </c>
      <c r="M20" s="4" t="s">
        <v>13</v>
      </c>
    </row>
    <row r="21" spans="1:18" x14ac:dyDescent="0.2">
      <c r="K21" s="9">
        <v>0</v>
      </c>
      <c r="M21" s="4" t="s">
        <v>18</v>
      </c>
    </row>
    <row r="22" spans="1:18" x14ac:dyDescent="0.2">
      <c r="K22" s="10">
        <v>0</v>
      </c>
      <c r="M22" s="4" t="s">
        <v>19</v>
      </c>
    </row>
    <row r="24" spans="1:18" x14ac:dyDescent="0.2">
      <c r="A24" s="2">
        <v>10</v>
      </c>
      <c r="B24" s="3" t="s">
        <v>26</v>
      </c>
      <c r="K24" s="207" t="s">
        <v>169</v>
      </c>
      <c r="L24" s="205"/>
      <c r="M24" s="205"/>
      <c r="N24" s="205"/>
      <c r="O24" s="205"/>
      <c r="P24" s="205"/>
      <c r="Q24" s="205"/>
      <c r="R24" s="206"/>
    </row>
    <row r="26" spans="1:18" x14ac:dyDescent="0.2">
      <c r="A26" s="2">
        <v>11</v>
      </c>
      <c r="B26" s="3" t="s">
        <v>27</v>
      </c>
      <c r="K26" s="21" t="s">
        <v>170</v>
      </c>
    </row>
    <row r="28" spans="1:18" x14ac:dyDescent="0.2">
      <c r="A28" s="2">
        <v>12</v>
      </c>
      <c r="B28" s="3" t="s">
        <v>28</v>
      </c>
      <c r="K28" s="204"/>
      <c r="L28" s="205"/>
      <c r="M28" s="205"/>
      <c r="N28" s="205"/>
      <c r="O28" s="205"/>
      <c r="P28" s="205"/>
      <c r="Q28" s="205"/>
      <c r="R28" s="206"/>
    </row>
    <row r="103" spans="11:11" x14ac:dyDescent="0.2">
      <c r="K103" s="22" t="s">
        <v>164</v>
      </c>
    </row>
    <row r="105" spans="11:11" x14ac:dyDescent="0.2">
      <c r="K105" s="22" t="s">
        <v>165</v>
      </c>
    </row>
    <row r="109" spans="11:11" x14ac:dyDescent="0.2">
      <c r="K109" s="22" t="s">
        <v>68</v>
      </c>
    </row>
    <row r="111" spans="11:11" x14ac:dyDescent="0.2">
      <c r="K111" s="22" t="s">
        <v>69</v>
      </c>
    </row>
    <row r="113" spans="11:11" x14ac:dyDescent="0.2">
      <c r="K113" s="22" t="s">
        <v>166</v>
      </c>
    </row>
    <row r="115" spans="11:11" x14ac:dyDescent="0.2">
      <c r="K115" s="22" t="s">
        <v>167</v>
      </c>
    </row>
    <row r="117" spans="11:11" x14ac:dyDescent="0.2">
      <c r="K117" s="22" t="s">
        <v>168</v>
      </c>
    </row>
    <row r="121" spans="11:11" x14ac:dyDescent="0.2">
      <c r="K121" s="23">
        <v>0</v>
      </c>
    </row>
    <row r="122" spans="11:11" x14ac:dyDescent="0.2">
      <c r="K122" s="23">
        <v>0</v>
      </c>
    </row>
    <row r="124" spans="11:11" x14ac:dyDescent="0.2">
      <c r="K124" s="22" t="s">
        <v>169</v>
      </c>
    </row>
    <row r="126" spans="11:11" x14ac:dyDescent="0.2">
      <c r="K126" s="22" t="s">
        <v>170</v>
      </c>
    </row>
    <row r="203" spans="11:11" x14ac:dyDescent="0.2">
      <c r="K203" s="22" t="s">
        <v>164</v>
      </c>
    </row>
    <row r="205" spans="11:11" x14ac:dyDescent="0.2">
      <c r="K205" s="22" t="s">
        <v>165</v>
      </c>
    </row>
    <row r="209" spans="11:11" x14ac:dyDescent="0.2">
      <c r="K209" s="22" t="s">
        <v>71</v>
      </c>
    </row>
    <row r="211" spans="11:11" x14ac:dyDescent="0.2">
      <c r="K211" s="22" t="s">
        <v>72</v>
      </c>
    </row>
    <row r="213" spans="11:11" x14ac:dyDescent="0.2">
      <c r="K213" s="22" t="s">
        <v>166</v>
      </c>
    </row>
    <row r="215" spans="11:11" x14ac:dyDescent="0.2">
      <c r="K215" s="22" t="s">
        <v>167</v>
      </c>
    </row>
    <row r="217" spans="11:11" x14ac:dyDescent="0.2">
      <c r="K217" s="22" t="s">
        <v>168</v>
      </c>
    </row>
    <row r="221" spans="11:11" x14ac:dyDescent="0.2">
      <c r="K221" s="23">
        <v>0</v>
      </c>
    </row>
    <row r="222" spans="11:11" x14ac:dyDescent="0.2">
      <c r="K222" s="23">
        <v>0</v>
      </c>
    </row>
    <row r="224" spans="11:11" x14ac:dyDescent="0.2">
      <c r="K224" s="22" t="s">
        <v>169</v>
      </c>
    </row>
    <row r="226" spans="11:11" x14ac:dyDescent="0.2">
      <c r="K226" s="22" t="s">
        <v>170</v>
      </c>
    </row>
    <row r="303" spans="11:11" x14ac:dyDescent="0.2">
      <c r="K303" s="22" t="s">
        <v>164</v>
      </c>
    </row>
    <row r="305" spans="11:11" x14ac:dyDescent="0.2">
      <c r="K305" s="22" t="s">
        <v>165</v>
      </c>
    </row>
    <row r="309" spans="11:11" x14ac:dyDescent="0.2">
      <c r="K309" s="22" t="s">
        <v>154</v>
      </c>
    </row>
    <row r="311" spans="11:11" x14ac:dyDescent="0.2">
      <c r="K311" s="22" t="s">
        <v>155</v>
      </c>
    </row>
    <row r="313" spans="11:11" x14ac:dyDescent="0.2">
      <c r="K313" s="22" t="s">
        <v>166</v>
      </c>
    </row>
    <row r="315" spans="11:11" x14ac:dyDescent="0.2">
      <c r="K315" s="22" t="s">
        <v>167</v>
      </c>
    </row>
    <row r="317" spans="11:11" x14ac:dyDescent="0.2">
      <c r="K317" s="22" t="s">
        <v>168</v>
      </c>
    </row>
    <row r="321" spans="11:11" x14ac:dyDescent="0.2">
      <c r="K321" s="23">
        <v>0</v>
      </c>
    </row>
    <row r="322" spans="11:11" x14ac:dyDescent="0.2">
      <c r="K322" s="23">
        <v>0</v>
      </c>
    </row>
    <row r="324" spans="11:11" x14ac:dyDescent="0.2">
      <c r="K324" s="22" t="s">
        <v>169</v>
      </c>
    </row>
    <row r="326" spans="11:11" x14ac:dyDescent="0.2">
      <c r="K326" s="22" t="s">
        <v>170</v>
      </c>
    </row>
    <row r="403" spans="11:11" x14ac:dyDescent="0.2">
      <c r="K403" s="22" t="s">
        <v>164</v>
      </c>
    </row>
    <row r="405" spans="11:11" x14ac:dyDescent="0.2">
      <c r="K405" s="22" t="s">
        <v>165</v>
      </c>
    </row>
    <row r="409" spans="11:11" x14ac:dyDescent="0.2">
      <c r="K409" s="22" t="s">
        <v>156</v>
      </c>
    </row>
    <row r="411" spans="11:11" x14ac:dyDescent="0.2">
      <c r="K411" s="22" t="s">
        <v>157</v>
      </c>
    </row>
    <row r="413" spans="11:11" x14ac:dyDescent="0.2">
      <c r="K413" s="22" t="s">
        <v>166</v>
      </c>
    </row>
    <row r="415" spans="11:11" x14ac:dyDescent="0.2">
      <c r="K415" s="22" t="s">
        <v>167</v>
      </c>
    </row>
    <row r="417" spans="11:11" x14ac:dyDescent="0.2">
      <c r="K417" s="22" t="s">
        <v>168</v>
      </c>
    </row>
    <row r="421" spans="11:11" x14ac:dyDescent="0.2">
      <c r="K421" s="23">
        <v>0</v>
      </c>
    </row>
    <row r="422" spans="11:11" x14ac:dyDescent="0.2">
      <c r="K422" s="23">
        <v>0</v>
      </c>
    </row>
    <row r="424" spans="11:11" x14ac:dyDescent="0.2">
      <c r="K424" s="22" t="s">
        <v>169</v>
      </c>
    </row>
    <row r="426" spans="11:11" x14ac:dyDescent="0.2">
      <c r="K426" s="22" t="s">
        <v>170</v>
      </c>
    </row>
    <row r="503" spans="11:11" x14ac:dyDescent="0.2">
      <c r="K503" s="22" t="s">
        <v>164</v>
      </c>
    </row>
    <row r="505" spans="11:11" x14ac:dyDescent="0.2">
      <c r="K505" s="22" t="s">
        <v>165</v>
      </c>
    </row>
    <row r="509" spans="11:11" x14ac:dyDescent="0.2">
      <c r="K509" s="22" t="s">
        <v>158</v>
      </c>
    </row>
    <row r="511" spans="11:11" x14ac:dyDescent="0.2">
      <c r="K511" s="22" t="s">
        <v>159</v>
      </c>
    </row>
    <row r="513" spans="11:11" x14ac:dyDescent="0.2">
      <c r="K513" s="22" t="s">
        <v>166</v>
      </c>
    </row>
    <row r="515" spans="11:11" x14ac:dyDescent="0.2">
      <c r="K515" s="22" t="s">
        <v>167</v>
      </c>
    </row>
    <row r="517" spans="11:11" x14ac:dyDescent="0.2">
      <c r="K517" s="22" t="s">
        <v>168</v>
      </c>
    </row>
    <row r="521" spans="11:11" x14ac:dyDescent="0.2">
      <c r="K521" s="23">
        <v>0</v>
      </c>
    </row>
    <row r="522" spans="11:11" x14ac:dyDescent="0.2">
      <c r="K522" s="23">
        <v>0</v>
      </c>
    </row>
    <row r="524" spans="11:11" x14ac:dyDescent="0.2">
      <c r="K524" s="22" t="s">
        <v>169</v>
      </c>
    </row>
    <row r="526" spans="11:11" x14ac:dyDescent="0.2">
      <c r="K526" s="22" t="s">
        <v>170</v>
      </c>
    </row>
    <row r="603" spans="11:11" x14ac:dyDescent="0.2">
      <c r="K603" s="22" t="s">
        <v>164</v>
      </c>
    </row>
    <row r="605" spans="11:11" x14ac:dyDescent="0.2">
      <c r="K605" s="22" t="s">
        <v>165</v>
      </c>
    </row>
    <row r="609" spans="11:11" x14ac:dyDescent="0.2">
      <c r="K609" s="22" t="s">
        <v>160</v>
      </c>
    </row>
    <row r="611" spans="11:11" x14ac:dyDescent="0.2">
      <c r="K611" s="22" t="s">
        <v>161</v>
      </c>
    </row>
    <row r="613" spans="11:11" x14ac:dyDescent="0.2">
      <c r="K613" s="22" t="s">
        <v>166</v>
      </c>
    </row>
    <row r="615" spans="11:11" x14ac:dyDescent="0.2">
      <c r="K615" s="22" t="s">
        <v>167</v>
      </c>
    </row>
    <row r="617" spans="11:11" x14ac:dyDescent="0.2">
      <c r="K617" s="22" t="s">
        <v>168</v>
      </c>
    </row>
    <row r="621" spans="11:11" x14ac:dyDescent="0.2">
      <c r="K621" s="23">
        <v>0</v>
      </c>
    </row>
    <row r="622" spans="11:11" x14ac:dyDescent="0.2">
      <c r="K622" s="23">
        <v>0</v>
      </c>
    </row>
    <row r="624" spans="11:11" x14ac:dyDescent="0.2">
      <c r="K624" s="22" t="s">
        <v>169</v>
      </c>
    </row>
    <row r="626" spans="11:11" x14ac:dyDescent="0.2">
      <c r="K626" s="22" t="s">
        <v>170</v>
      </c>
    </row>
    <row r="703" spans="11:11" x14ac:dyDescent="0.2">
      <c r="K703" s="22" t="s">
        <v>164</v>
      </c>
    </row>
    <row r="705" spans="11:11" x14ac:dyDescent="0.2">
      <c r="K705" s="22" t="s">
        <v>165</v>
      </c>
    </row>
    <row r="709" spans="11:11" x14ac:dyDescent="0.2">
      <c r="K709" s="22" t="s">
        <v>162</v>
      </c>
    </row>
    <row r="711" spans="11:11" x14ac:dyDescent="0.2">
      <c r="K711" s="22" t="s">
        <v>163</v>
      </c>
    </row>
    <row r="713" spans="11:11" x14ac:dyDescent="0.2">
      <c r="K713" s="22" t="s">
        <v>166</v>
      </c>
    </row>
    <row r="715" spans="11:11" x14ac:dyDescent="0.2">
      <c r="K715" s="22" t="s">
        <v>167</v>
      </c>
    </row>
    <row r="717" spans="11:11" x14ac:dyDescent="0.2">
      <c r="K717" s="22" t="s">
        <v>168</v>
      </c>
    </row>
    <row r="721" spans="11:11" x14ac:dyDescent="0.2">
      <c r="K721" s="23">
        <v>0</v>
      </c>
    </row>
    <row r="722" spans="11:11" x14ac:dyDescent="0.2">
      <c r="K722" s="23">
        <v>0</v>
      </c>
    </row>
    <row r="724" spans="11:11" x14ac:dyDescent="0.2">
      <c r="K724" s="22" t="s">
        <v>169</v>
      </c>
    </row>
    <row r="726" spans="11:11" x14ac:dyDescent="0.2">
      <c r="K726" s="22" t="s">
        <v>170</v>
      </c>
    </row>
  </sheetData>
  <mergeCells count="5">
    <mergeCell ref="K28:R28"/>
    <mergeCell ref="K5:R5"/>
    <mergeCell ref="K3:R3"/>
    <mergeCell ref="K11:R11"/>
    <mergeCell ref="K24:R24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13</vt:i4>
      </vt:variant>
    </vt:vector>
  </HeadingPairs>
  <TitlesOfParts>
    <vt:vector size="17" baseType="lpstr">
      <vt:lpstr>ENTETE</vt:lpstr>
      <vt:lpstr>CDPGF3</vt:lpstr>
      <vt:lpstr>CDPGF9</vt:lpstr>
      <vt:lpstr>CDPGF10</vt:lpstr>
      <vt:lpstr>CODELOT</vt:lpstr>
      <vt:lpstr>DATEVALEUR</vt:lpstr>
      <vt:lpstr>CDPGF10!Impression_des_titres</vt:lpstr>
      <vt:lpstr>CDPGF3!Impression_des_titres</vt:lpstr>
      <vt:lpstr>CDPGF9!Impression_des_titres</vt:lpstr>
      <vt:lpstr>TAUXTVA1</vt:lpstr>
      <vt:lpstr>TAUXTVA2</vt:lpstr>
      <vt:lpstr>TAUXTVA3</vt:lpstr>
      <vt:lpstr>TAUXTVA4</vt:lpstr>
      <vt:lpstr>TITREDOC</vt:lpstr>
      <vt:lpstr>TITREDOSSIER</vt:lpstr>
      <vt:lpstr>TITRELOT</vt:lpstr>
      <vt:lpstr>CDPGF3!Zone_d_impression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Cabinet THEMIS</dc:creator>
  <cp:lastModifiedBy>Cabinet THEMIS</cp:lastModifiedBy>
  <cp:lastPrinted>2026-03-15T13:14:01Z</cp:lastPrinted>
  <dcterms:created xsi:type="dcterms:W3CDTF">2005-02-10T10:20:05Z</dcterms:created>
  <dcterms:modified xsi:type="dcterms:W3CDTF">2026-03-15T13:23:53Z</dcterms:modified>
</cp:coreProperties>
</file>